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9"/>
  <workbookPr defaultThemeVersion="166925"/>
  <mc:AlternateContent xmlns:mc="http://schemas.openxmlformats.org/markup-compatibility/2006">
    <mc:Choice Requires="x15">
      <x15ac:absPath xmlns:x15ac="http://schemas.microsoft.com/office/spreadsheetml/2010/11/ac" url="G:\EMC Algemeen\Projecten\SW-bedrijven\Wvs Roosendaal\Kostensoorten\Werkkleding &amp; PBM's\Definitieve aanbestedingsdocumenten\"/>
    </mc:Choice>
  </mc:AlternateContent>
  <xr:revisionPtr revIDLastSave="0" documentId="13_ncr:1_{9C598028-D7AF-47D0-9AB2-1BF133357016}" xr6:coauthVersionLast="36" xr6:coauthVersionMax="36" xr10:uidLastSave="{00000000-0000-0000-0000-000000000000}"/>
  <bookViews>
    <workbookView xWindow="10785" yWindow="-15" windowWidth="9720" windowHeight="8055" xr2:uid="{00000000-000D-0000-FFFF-FFFF00000000}"/>
  </bookViews>
  <sheets>
    <sheet name="Blad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5" i="1" l="1"/>
  <c r="M54" i="1"/>
  <c r="M63" i="1" l="1"/>
  <c r="M72" i="1"/>
  <c r="M67" i="1"/>
  <c r="M76" i="1"/>
  <c r="M71" i="1"/>
  <c r="M66" i="1"/>
  <c r="M75" i="1"/>
  <c r="M57" i="1"/>
  <c r="M59" i="1"/>
  <c r="M61" i="1"/>
  <c r="M62" i="1"/>
  <c r="M68" i="1"/>
  <c r="M77" i="1"/>
  <c r="M60" i="1"/>
  <c r="M69" i="1"/>
  <c r="M58" i="1"/>
  <c r="M70" i="1"/>
  <c r="M74" i="1"/>
  <c r="M73" i="1"/>
  <c r="M64" i="1"/>
  <c r="M65" i="1"/>
  <c r="M7" i="1" l="1"/>
  <c r="M15" i="1"/>
  <c r="M24" i="1" l="1"/>
  <c r="M23" i="1"/>
  <c r="M22" i="1" l="1"/>
  <c r="M26" i="1"/>
  <c r="M50" i="1" l="1"/>
  <c r="M21" i="1" l="1"/>
  <c r="M19" i="1"/>
  <c r="M52" i="1"/>
  <c r="M25" i="1"/>
  <c r="M47" i="1"/>
  <c r="M29" i="1"/>
  <c r="M14" i="1"/>
  <c r="M39" i="1"/>
  <c r="M30" i="1"/>
  <c r="M44" i="1"/>
  <c r="M6" i="1"/>
  <c r="M16" i="1"/>
  <c r="M42" i="1"/>
  <c r="M32" i="1"/>
  <c r="M4" i="1"/>
  <c r="M10" i="1"/>
  <c r="M12" i="1"/>
  <c r="M18" i="1"/>
  <c r="M49" i="1"/>
  <c r="M9" i="1"/>
  <c r="M17" i="1"/>
  <c r="M34" i="1"/>
  <c r="M31" i="1"/>
  <c r="M48" i="1"/>
  <c r="M38" i="1"/>
  <c r="M35" i="1"/>
  <c r="M43" i="1"/>
  <c r="M33" i="1"/>
  <c r="M40" i="1"/>
  <c r="M41" i="1"/>
  <c r="M45" i="1"/>
  <c r="M37" i="1"/>
  <c r="M46" i="1"/>
  <c r="M51" i="1"/>
  <c r="M28" i="1"/>
  <c r="M36" i="1"/>
  <c r="M11" i="1"/>
  <c r="M20" i="1"/>
  <c r="M13" i="1"/>
  <c r="M8" i="1"/>
  <c r="M5" i="1"/>
  <c r="M78" i="1" l="1"/>
</calcChain>
</file>

<file path=xl/sharedStrings.xml><?xml version="1.0" encoding="utf-8"?>
<sst xmlns="http://schemas.openxmlformats.org/spreadsheetml/2006/main" count="415" uniqueCount="249">
  <si>
    <t>Artikel</t>
  </si>
  <si>
    <t>Aantal</t>
  </si>
  <si>
    <t>Prijs</t>
  </si>
  <si>
    <t>Totaal</t>
  </si>
  <si>
    <t>Parka Havep Signalisatie 4133</t>
  </si>
  <si>
    <t>Bodywarmer Havep Beaver 5056</t>
  </si>
  <si>
    <t>Poloshirt Ricardo</t>
  </si>
  <si>
    <t>Poloshirt RWS KM Infraline</t>
  </si>
  <si>
    <t>Verkeersvest RWS Infraline</t>
  </si>
  <si>
    <t>Spijkerbroek Lily X51</t>
  </si>
  <si>
    <t>Merk</t>
  </si>
  <si>
    <t>Bata</t>
  </si>
  <si>
    <t>Grisport</t>
  </si>
  <si>
    <t>Emma</t>
  </si>
  <si>
    <t>Dapro</t>
  </si>
  <si>
    <t>Veiligheidsschoen ACT 119</t>
  </si>
  <si>
    <t>Veiligheidsschoen ACT 124</t>
  </si>
  <si>
    <t>8712843583672</t>
  </si>
  <si>
    <t>EAN code</t>
  </si>
  <si>
    <t>Klasse</t>
  </si>
  <si>
    <t>S3</t>
  </si>
  <si>
    <t>S1P</t>
  </si>
  <si>
    <t>Hoog</t>
  </si>
  <si>
    <t>Kleur</t>
  </si>
  <si>
    <t>Zwart</t>
  </si>
  <si>
    <t>Fluororanje</t>
  </si>
  <si>
    <t>Marine</t>
  </si>
  <si>
    <t>Donkergroen</t>
  </si>
  <si>
    <t>Hoog-Laag</t>
  </si>
  <si>
    <t>8712843456372</t>
  </si>
  <si>
    <t>Veiligheidsschoen Traxx 23</t>
  </si>
  <si>
    <t>Veiligheidsschoen 803</t>
  </si>
  <si>
    <t>Veiligheidsschoen Traxx 24</t>
  </si>
  <si>
    <t>Veiligheidsschoen 801</t>
  </si>
  <si>
    <t>S1</t>
  </si>
  <si>
    <t>Grijs-Zwart</t>
  </si>
  <si>
    <t>Laag</t>
  </si>
  <si>
    <t>8713458318369</t>
  </si>
  <si>
    <t>Veiligheidsschoen Anne</t>
  </si>
  <si>
    <t>Veiligheidsschoen Lukas</t>
  </si>
  <si>
    <t>Veiligheidsschoen Baron</t>
  </si>
  <si>
    <t>Veiligheidsschoen Billy</t>
  </si>
  <si>
    <t>Veiligheidsschoen Boston</t>
  </si>
  <si>
    <t>8712843455535</t>
  </si>
  <si>
    <t>Havep</t>
  </si>
  <si>
    <t>Santino</t>
  </si>
  <si>
    <t>Jack 5139 Oranje/marine</t>
  </si>
  <si>
    <t>Oranje-marine</t>
  </si>
  <si>
    <t>Marine-korenblauw</t>
  </si>
  <si>
    <t>Blauw-oranje</t>
  </si>
  <si>
    <t>67% polyester en 33% katoen</t>
  </si>
  <si>
    <t>Doekgewicht</t>
  </si>
  <si>
    <t>240 gr/m2</t>
  </si>
  <si>
    <t>Werkbroek 8634</t>
  </si>
  <si>
    <t>Fleecejack Trento</t>
  </si>
  <si>
    <t>Werkbroek 8397</t>
  </si>
  <si>
    <t>Werkbroek 8597</t>
  </si>
  <si>
    <t>65% katoen en 35% poleyester</t>
  </si>
  <si>
    <t>290 gr/m2</t>
  </si>
  <si>
    <t>Extra omschrijving</t>
  </si>
  <si>
    <t>Verdekte ritssluiting; 2 oingezette zijzakken waarvan 1 met horlogezakeje; 2 achterzakken met klep duistokzak met rolmaatzakeje; dijbeenzak met klep; GSM zakje met klep; Cordura versterkingen; 1D ring voor en 1D ring achter</t>
  </si>
  <si>
    <t>verdekte ritssluiting met drukknopen, napoleonzak, 2 ingezette zijzakken met drukknoop, 2 ingezette borstzakken met drukknoop, elastiek in taille, afritsbare mouwen, uitneembare voering, manchetten met elastische band, capuchon, reflectieband</t>
  </si>
  <si>
    <t>100% polyester</t>
  </si>
  <si>
    <t>280 gr/m2</t>
  </si>
  <si>
    <t>schouderstuk in contrastkleur unisex 2 steekzakken met rits rechte onderzijde met elastisch koord</t>
  </si>
  <si>
    <t>Brams Paris</t>
  </si>
  <si>
    <t>Spijkerbroek Danny, Maat 3030</t>
  </si>
  <si>
    <t>Dark blue/ grey denim</t>
  </si>
  <si>
    <t>98% katoen / 2% elastan</t>
  </si>
  <si>
    <t>397 gr/m2</t>
  </si>
  <si>
    <t>Rechte pijp, 5 pocket jeans; stretch</t>
  </si>
  <si>
    <t>50% cool dry / 50% polyester</t>
  </si>
  <si>
    <t>180 gr/m2</t>
  </si>
  <si>
    <t>Gestikte striping; uitvoering conform richtlijnen rrijkswaterstaat; Cool dry met comfort finish aan binnenzijde; UV-block van UPF 50+; 3 knoopssluiting; ademend; vochtregulerend; kleur- en krimpvast</t>
  </si>
  <si>
    <t>Spijkerbroek Mike, Maat 2932</t>
  </si>
  <si>
    <t>Darkstone</t>
  </si>
  <si>
    <t>100% katoen</t>
  </si>
  <si>
    <t>Duimstokzak</t>
  </si>
  <si>
    <t>Tricorp</t>
  </si>
  <si>
    <t>Poloshirt 201011/PPZ180</t>
  </si>
  <si>
    <t>Fleecejack Bormio</t>
  </si>
  <si>
    <t>50% polyester / 50% katoen</t>
  </si>
  <si>
    <t>250 gr/m2</t>
  </si>
  <si>
    <t>Unisex; ronde hals; tailleband</t>
  </si>
  <si>
    <t>A-overall 2943</t>
  </si>
  <si>
    <t>2/1 keperbinding; verdekte ritssluiting, 2 ingezette zijzakken waarvan 1 met horlogezakje, borstzak met klep, 2 achterzakken met klep, duimstokzak met rolmaatzakje, dijbeenzak met klep, GSM-zakje met klep, Cordura® kniezakken, Cordura® versterkingen, 1 D-ring voor, verstelbare elastische schouderbanden</t>
  </si>
  <si>
    <t>65% katoen en 35% polyester</t>
  </si>
  <si>
    <t>verdekte ritssluiting, 2 ingezette zijzakken waarvan 1 met GSM-zakje, achterzak met knoop, duimstokzak, kniezakken, reflectieband. 65%/35% katoen/polyester, 2/1 keperbinding, 290 gr/m2 / 60%/40% polyester/katoen, 4/1 satijnbinding, 290 gr/m2</t>
  </si>
  <si>
    <t>8715316102318</t>
  </si>
  <si>
    <t>T-shirt Joy Marine</t>
  </si>
  <si>
    <t>150 gr/m2</t>
  </si>
  <si>
    <t>Unisex, Rondgebreid (zoner zijnaden), Dubbele ribboord</t>
  </si>
  <si>
    <t>8712843582422</t>
  </si>
  <si>
    <t>Veiligheidsschoen ACT 115</t>
  </si>
  <si>
    <t>Nr</t>
  </si>
  <si>
    <t>8715316044342</t>
  </si>
  <si>
    <t>8718734588481</t>
  </si>
  <si>
    <t>Veiligheidsschoen Noble</t>
  </si>
  <si>
    <t>65% katoen 35% polyester</t>
  </si>
  <si>
    <t>8715316044847</t>
  </si>
  <si>
    <t>Pilotjack 5032</t>
  </si>
  <si>
    <t>verdekte ritssluiting, 2 ingezette zijzakken waarvan 1 met horlogezakje, 2 achterzakken met klep, duimstokzak met rolmaatzakje, dijbeenzak met klep, GSM-zakje met klep, Cordura® kniezakken, Cordura® versterkingen, 1 D-ring voor en 1 D-ring achter</t>
  </si>
  <si>
    <t>Werkbroek 2698 GTT</t>
  </si>
  <si>
    <t>Kansas Fristads</t>
  </si>
  <si>
    <t>8712843593244</t>
  </si>
  <si>
    <t>A-overall 2162</t>
  </si>
  <si>
    <t>295 gr/m2</t>
  </si>
  <si>
    <t>verdekte ritssluiting, 2 zijzakken, borstzak met klep en pennenzakje, achterzak, duimstokzak, verstelbare elastische schouderbanden</t>
  </si>
  <si>
    <t>8715316138195</t>
  </si>
  <si>
    <t>Zwart-grijs</t>
  </si>
  <si>
    <t>8713458318505</t>
  </si>
  <si>
    <t>8715316102394</t>
  </si>
  <si>
    <t>ritssluiting, 2 ingezette zijzakken, 2 schuine borstzakken met rits waarvan 1 met GSM-zakje, binnenzak met rits, mouwzakje met rits, elastiek in taille, manchetten met elastische band</t>
  </si>
  <si>
    <t>67% polyester 33% katoen</t>
  </si>
  <si>
    <t>Stone dark blue</t>
  </si>
  <si>
    <t>98% katoen 2% stretch</t>
  </si>
  <si>
    <t>Model slim fit, smalle pijp, hoge taille</t>
  </si>
  <si>
    <t>8718734588450</t>
  </si>
  <si>
    <t>Veiligheidsschoen Leo</t>
  </si>
  <si>
    <t>S2</t>
  </si>
  <si>
    <t>Grijs</t>
  </si>
  <si>
    <t>Geel</t>
  </si>
  <si>
    <t>Overhemd 1655</t>
  </si>
  <si>
    <t>drukknoopsluiting, 2 borstzakken met klep, manchetten met drukknopen</t>
  </si>
  <si>
    <t>195 gr/m2</t>
  </si>
  <si>
    <t>Deltaplus</t>
  </si>
  <si>
    <t>2 voorzakken, mouwen met drukknopen, elastiek in taille, ritssluiting en drukknoopsluiting, capuchon</t>
  </si>
  <si>
    <t>100% polyester/pvc</t>
  </si>
  <si>
    <t>340 gr/m2</t>
  </si>
  <si>
    <t>8712843686625</t>
  </si>
  <si>
    <t>Veiligheidsschoen ACT 144</t>
  </si>
  <si>
    <t>S5</t>
  </si>
  <si>
    <t>8715316053450</t>
  </si>
  <si>
    <t>Foto</t>
  </si>
  <si>
    <t>50% katoen 50% polyester</t>
  </si>
  <si>
    <t>Materiaal</t>
  </si>
  <si>
    <t>Merk (of gelijkwaardig)</t>
  </si>
  <si>
    <t>Alternatief merk</t>
  </si>
  <si>
    <t>Alternatief omschrijving</t>
  </si>
  <si>
    <t>Dunlop</t>
  </si>
  <si>
    <t>8713197347118</t>
  </si>
  <si>
    <t>Veiligheidslaars Acifort Heavy Duty Full Safety</t>
  </si>
  <si>
    <t xml:space="preserve">Veiligsheidsbril </t>
  </si>
  <si>
    <t xml:space="preserve">Werkhandschoenen </t>
  </si>
  <si>
    <t xml:space="preserve">Handschoenen </t>
  </si>
  <si>
    <t>veiligheidshandschoenen</t>
  </si>
  <si>
    <t>Gehoorkap</t>
  </si>
  <si>
    <t>Regenpak</t>
  </si>
  <si>
    <t>Peltor</t>
  </si>
  <si>
    <t>Honeywell</t>
  </si>
  <si>
    <t>OXXA</t>
  </si>
  <si>
    <t>Winterwerkhandschoenen</t>
  </si>
  <si>
    <t>Oranje</t>
  </si>
  <si>
    <t>Showa</t>
  </si>
  <si>
    <t>Donkergroen of rood</t>
  </si>
  <si>
    <t>Sweater Roland</t>
  </si>
  <si>
    <t>Rood</t>
  </si>
  <si>
    <t>verdekte ritssluiting met drukknopen, 2 voorzakken met klep, 2 zijzakken, borstzak met klep, GSM-zakje, pennenzakje, binnenzak, verlengd rugpand</t>
  </si>
  <si>
    <t>60% klatoen en 40% polyester</t>
  </si>
  <si>
    <t>Werkhemd korte mouw basis 701003</t>
  </si>
  <si>
    <t>Korte mouw, Borstzak, Kraag, Oeko-Tex®, Twill</t>
  </si>
  <si>
    <t>Poloshirt Charma</t>
  </si>
  <si>
    <t>210 gr/m2</t>
  </si>
  <si>
    <t>Ladies fit, Korte mouw met ribboord, Platgebreide kraag, Knoopsluiting, Splitjes in de zijnaden, voorgekrompen, met enzymen en siliconen behandeld. </t>
  </si>
  <si>
    <t>Marine of rood of blauw</t>
  </si>
  <si>
    <t>Fluororanje en fluorgroen</t>
  </si>
  <si>
    <t>Schoen Ludo</t>
  </si>
  <si>
    <t>Elten</t>
  </si>
  <si>
    <t>Veiligheidsmes Secumax 145</t>
  </si>
  <si>
    <t>Veiligheidsschoen Amber</t>
  </si>
  <si>
    <t>Infra-line</t>
  </si>
  <si>
    <t>411 gr/m2</t>
  </si>
  <si>
    <t>Korte mouw, Borstzak, Polokraag,</t>
  </si>
  <si>
    <t>Full zip polarfleece jack, 100% polyester, één zijde anti-pilling polarfleece, unisex, doorritsbaar middels rits, twee steekzakken met rits, rechte onderzijde met elastisch aantrekkoord en stoppers.</t>
  </si>
  <si>
    <t>Verdekte 2-weg ritssluiting met drukknopen, uit de HaVeP High Visibility collectie. Uitgevoerd met; 2 ingezette voorzakken met klep, 2 ingezette borstzakken met drukknoop, binnenzak, windvangers, verdekte capuchon in kraag.</t>
  </si>
  <si>
    <t>130 gr/m2</t>
  </si>
  <si>
    <t>Gestikte striping, uitvoering conform richtlijnen rijkswaterstaat, verstelbare klittenbandsluiting</t>
  </si>
  <si>
    <t>Zakken voor: 2 voorzakken met klep, achterzak metklep, duimstokzak, gevoerd, taille elastiek, afneembare schouderbanden</t>
  </si>
  <si>
    <t>150 - 170 gr/m2</t>
  </si>
  <si>
    <t>60% katoen en 40% polyester</t>
  </si>
  <si>
    <t>Poloshirt, voorgekrompen, enzym en silicon washed, piqué, unisex, korte mouw, platgebreide rib kraag, zijsplitjes, 3-knoopsluiting, achterzijde 3 cm langer.</t>
  </si>
  <si>
    <t>nubuck leder in vintage desgin, textielvoering Bioactive, Gepolsterde tong, hele inlegzool ESD PRO beige, metaalvrije tussenzool, stalen neus</t>
  </si>
  <si>
    <t>Veiligheidsschoen L10 Emotion ESD 761091</t>
  </si>
  <si>
    <t>Veiligheidsschoen L10 Sensation Mid ESD 76106</t>
  </si>
  <si>
    <t>s2</t>
  </si>
  <si>
    <t>Jeans look</t>
  </si>
  <si>
    <t>gehydrofobeerd textiel in jeans kook/gehydrofobeerd nubuck leder, textieluitvoering Bioactive, geplsterde tong, hele inlegzool ESD PRO grey, ESD beschemende softvlies-binnenzool, stalen neus.</t>
  </si>
  <si>
    <t>Veiligheidsschoen L10 Sensation Up low ESD 72201</t>
  </si>
  <si>
    <t>gehydrofobeerd textiel in jeans look/gehydrofobeerd nubuck leder, textielvoering Bioactive, gepolsterde tong, hele inlegzool ESD PRO black, metaalvrije tussenzool, stalen neus</t>
  </si>
  <si>
    <t>Sandaal, Composiet neus, antibacteriele inlegzool, klittenband sluiting</t>
  </si>
  <si>
    <t>Veiligheidsschoen Sensation Lady Mid S2 E</t>
  </si>
  <si>
    <t>gehydrofobeerd textiel in jeans kook/gehydrofobeerd nubuck leder, textieluitvoering Bioactive, geplsterde tong, hele inlegzool ESD PRO grey, ESD beschemende softvlies-binnenzool, stalen neus. Damesuitvoering</t>
  </si>
  <si>
    <t>Veiligheidsschoen Jack</t>
  </si>
  <si>
    <t>8715316105036</t>
  </si>
  <si>
    <t>Blauw</t>
  </si>
  <si>
    <t>Zaagschoen</t>
  </si>
  <si>
    <t>Groen</t>
  </si>
  <si>
    <t xml:space="preserve">Zaagoverall </t>
  </si>
  <si>
    <t>Zwart Oranje</t>
  </si>
  <si>
    <t>Thermo</t>
  </si>
  <si>
    <t>Sticomfort 6040</t>
  </si>
  <si>
    <t>Werkhandschoenen</t>
  </si>
  <si>
    <t>Sticomfort 6050</t>
  </si>
  <si>
    <t>Zaag Snipperoverall</t>
  </si>
  <si>
    <t>Sticomfort 5166</t>
  </si>
  <si>
    <t>Groen Oranje</t>
  </si>
  <si>
    <t>Gehoorkap Optima II H7A met hoofdbeugel</t>
  </si>
  <si>
    <t>Gehoorkap Optima H9A</t>
  </si>
  <si>
    <t>Zaaglaars</t>
  </si>
  <si>
    <t>Bosbouwcombinatieset met Uvicator sensor</t>
  </si>
  <si>
    <t>Zaagjack met arm(zaag) bescherming</t>
  </si>
  <si>
    <t>Zaagbroek</t>
  </si>
  <si>
    <t>Activiteit</t>
  </si>
  <si>
    <t>Borduren logo's (per logo)</t>
  </si>
  <si>
    <t>Bedrukken logo's (per logo)</t>
  </si>
  <si>
    <t>Geel of Oranje</t>
  </si>
  <si>
    <t>3M Peltor bosbouwcombinatieset geel bestaande uit: veiligheidshelm G3000 met UVICATOR Sensor en draaiknop, gehoorbescherming Optime II (H7P3E) met steekbevestiging, draadvizier V5B gelaatsbescherming en helmbevestigingskit V531.</t>
  </si>
  <si>
    <t>3M Peltor</t>
  </si>
  <si>
    <t>M-Safe</t>
  </si>
  <si>
    <t>M-Safe gehoorkap basic. Met hoofdband
• Comfortabele gehoorkap met schuimplastic gevulde afdichtingsringen
• Gemiddelde dempingswaarde: SNR 25 dB(A)</t>
  </si>
  <si>
    <t>3M Peltor gehoorkap Optime II (H7A) groen is speciaal aangepast voor veeleisende lawaaiige omgevingen en is ontworpen voor optimale demping, ook bij lagefrequenties. De brede en comfortabele afdichtringen zijn gevuld met een unieke combinatie van vloeistof en schuim, die zorgen voor optimale afdichting, een lage aandrukkingskracht en voor een optimaal comfort ook bij langdurig gebruik. Geschikt voor gebruik in bijvoorbeeld de landbouw, bouwindustrie, zware industrie, etc. Gewicht 210 gr.</t>
  </si>
  <si>
    <t>3M Peltor gehoorkap Optime I (H9A) geel is een echte all-round gehoorbeschermer die een standaard is geworden in een groot aantal toepassingsgebieden. Voorzien van zachte schuimstof vulling en eenvoudige in hoogte verstelbaar. Geschikte voor bijvoorbeeld, werkplaatsen, grasmaaien, walserijen, vakscholen, drukkerijen, etc. Gewicht 150 gr.</t>
  </si>
  <si>
    <t>Werkhandschoen varkensleder Bosbouw met elastisch boordje. Zeer sterk en vochtwerend. De handschoen behoort tot de categorie 2 (Cat.2): Handschoenen die bescherming bieden tegen gevaar of ernstige verwondingen, zoals bijvoorbeeld bij mechanische risco's (snijden, schuren, etc.). Geschikt voor middelzware - en zware werkzaamheden.</t>
  </si>
  <si>
    <t>Keiler-Fit</t>
  </si>
  <si>
    <t>De X-Grip is een handschoen met een latex coating op een polyester katoenen drager, wat de handschoen zeer duurzaam maakt met een goede schokdemping en snijweerstand. De anatomische handschoenvorm biedt een betere greep en heeft een optimaal comfort tijdens langdurig gebruik. De OXXA X-Grip heeft een zeer goede ventilatie aan de rugzijde van de hand wat zorgt voor absorbatie van de transpiratie. Door de rimpelafwerking heeft de handschoen een zeer goede grip bij zowel droge als natte werkomstandigheden en heeft het een uitstekende slijtvastheid.</t>
  </si>
  <si>
    <t>De X-Grip-Lite is een handschoen met een uistekende vingergevoeligheid door de dunne (15 gauge), lichte en soepele nylon voering die perfect op de hand aansluit. De latexcoating en de grimpelde afwerking zorgen voor een zeer goede grip bij zowel droge als natte werkomstandigheden. De geventileerde rugzijde zorgt voor verkoeling van de handen in warme omstandigheden. De anatomische handschoenvorm biedt een betere greep: optimaal comfort, ook tijdens langdurig gebruik. De OXXA X-Grip-Lite heeft een uitstekende slijtvastheid. De gele fluor kleur biedt een uitstekende zichtbaarheid.</t>
  </si>
  <si>
    <t>Geel Groen</t>
  </si>
  <si>
    <t>Geel Zwart</t>
  </si>
  <si>
    <t>De SECUMAX 145 is een klein, fijn veiligheidsmes voor dagelijkse snijwerkzaamheden. Dankzij de glasvezelversterkte kunststof handgreep en het 0,5 mm dikke mesje is dit mes zeer robuust. Tegelijkertijd is het met een gewicht van slechts 12 g extreem licht. </t>
  </si>
  <si>
    <t>Martor Secumax</t>
  </si>
  <si>
    <t>Honeywell TheEdge T5600 helder polycarbonaat. Blauw montuur met heldere lens, Verlengbare, rechte en gebogen oorveren, Enkel gebogen lens (8-curves), Integrale zijschermen, Polycarbonaat lenzen met anti-UV en antistatische behandeling, Antikras en antidamp-coating, Gewicht: 32 gram, Lensmarkering: N 1 F</t>
  </si>
  <si>
    <t>Oranje Grijs</t>
  </si>
  <si>
    <t>M-Safe Maxx-Grip Winter 47-270 handschoen, Handschoen met latex foam-coating, Acryl drager, Comfortabele werkomstandigheden bij lage temperaturen, Latex foam gecoate palm, waardoor de handschoenen uitstekende, grip hebben, zelfs in de aanwezigheid van vloeistoffen, ze houden de
flexibiliteit en zachtheid, Anatomisch gevormd, waardoor goede pasvorm, De oranje fluo kleur biedt een uitstekende zichtbaarheid</t>
  </si>
  <si>
    <t>PU flex zwart, PU-coating op nylon drager, Bijzonder goede vingergevoeligheid, Geschikt voor allround montagewerkzaamheden, Deze handschoen is voor gebruik in omgevingen met een zekere mate van vervuiling, en het behandelen van producten wanneer het vuil niet mag opvallen, Deze handschoen voldoet aan de volgende normen: EN 388 (4131)</t>
  </si>
  <si>
    <t>Thermo Grip kleur zwart imitatie. Winterhandschoen Imitatie Thermo Grip voorzien van een ventilerende rug en een gebreide manchet. De Imitatie Thermo grip is thermo gevoerd zeer soepel en extra sterk. De handschoen behoort tot de categorie 2 (Cat.2): Handschoenen die bescherming bieden tegen minimale risico's met kans op lichte verwondingen</t>
  </si>
  <si>
    <t>Werkhandschoen Showa 310 Golden grip met groene palm voorzien van een ventilerende rug en een gebreide manchet. De Showa Golden grip is zeer soepel en extra sterk. De handschoen behoort tot de categorie 1 (Cat.1): Handschoenen die bescherming bieden tegen minimale risico's met kans op lichte verwondingen. </t>
  </si>
  <si>
    <t>Werkhandschoen M-Grip. Groene palm voorzien van een ventilerende rug en een gebreide manchet. De handschoen behoort tot de categorie 1 (Cat.1): Handschoenen die bescherming bieden tegen minimale risico's met kans op lichte verwondingen. </t>
  </si>
  <si>
    <t>M-Grip</t>
  </si>
  <si>
    <t>De X-Grip-Thermo is met zijn naadloos gebreide voering van acryl uitermate geschikt voor werkzaamheden in koude omgevingen. De geruwde voering is zacht en comfortabel en houdt uw handen warm. Gebreide polsmanchet zorgt voor goede pasvorm. Zeer goede ventilatie aan rugzijde hand wat zorgt voor een goede absorptie van de transpiratie. De oranje fluor kleur biedt een uitstekende zichtbaarheid. Zeer soepele handschoen die de gebruiker beschermt tegen zeer koude temperaturen. Latex foam gecoate palm, waardoor de handschoenen uitstekende grip hebben, zelfs in de aanwezigheid van vloeistoffen, oliën en/of vetten.</t>
  </si>
  <si>
    <t>Buitenstof 100 % Polyester: - Voorzijde voorzien van deelbare ritssluiting; - Twee met rits afsluitbare borstzakken; - Elastiek in de taille; - Mouwopening verstelbaar via drukknopen; - Cordura kniestukken; - Reflectil® reflectie striping; - Voorzien van 6-laagse zaaginleg. 
Normen: - EN 381-5; - Beschermingsklasse 1 ( 20 m/sec ); - EN 510; - EN 471 klasse 2; - RWS strepen patroon</t>
  </si>
  <si>
    <t>Buitenstof voorzijde 100% polyester, 175 g/m2 Micro-faser weefsel, sterk vuil- en water afstotend; 
- Achterzijde elastische buitenstof 100% polyester, 275 g/m2; Open structuur voor optimaal warmte- en vocht afvoer; - Waterdicht Cordura versterkt zitvlak; - Waterdichte- en voorgevormde Cordura kniestukken; - Twee steekzakken afsluitbaar met een rits; - Gereedschapszak combinatie op rechterbeen aan achterzijde; voor bougiesleutel en vijlhouder; - Voorzien van knoopaansluiting voor bretellen; - Voorzien van 6-laagse Bi-Stretch zaaginleg; - Coolmax voering
Normen: - EN 381-5; - Beschermingsklasse 1 ( 20 m/sec )</t>
  </si>
  <si>
    <t>Buitenstof 100% polyester 175 g/m2; Micro-faser weefsel, sterk vuil- en water afstotend; Beide zijden elastische buitenstof 100% polyester, 275 g/m2; Open structuur voor optimaal warmte- en vocht afvoer; - Verlengd rugpand; - 3M™ Scotchlite™ 9910 reflectie striping; - Telefoonzakje aan binnenzijde van het jack, op linkermouw een met rist afsluitbaar zakje; - Ritsluiting over volle voorfront, mouwen vernauwbaar met  klittenband sluiting; - Voorzien van 9-laagse zaagbeveiliging; 
- Hals-zone beveiligd en afgewerkt met zacht materiaal; - Coolmax voering
Normen: - EN 381-11; - Beschermingsklasse 1 ( 20 m/sec ); - EN 471 klasse 3; - RWS striping patroon.</t>
  </si>
  <si>
    <t>Sticomfort 7081</t>
  </si>
  <si>
    <t>SIP-Protection</t>
  </si>
  <si>
    <t>De Forestproof rubber laarzen die 100% waterdichte oplossing bieden, bieden een kettingzaagbescherming van klasse 3. De uitstekende zool zorgt voor een goede grip op modderig terrein en de veters ter hoogte van de kuiten vergemakkelijken het aantrekken. 
KENMERKEN: -Gekartelde zool met hoge antislip resistentie; -veters om aan te spannen ter hoogte van de kuiten; -KWF Profi
BUITENKANT: Schokabsorptie van de hiel (E); Anti-uitschuifzool (SRA); Geïnjecteerde nitril rubber zool met profiel
Basisvereisten voor veiligheidschoenen+stalen neus met schokabsorptie van 200J en compressie van 1500daN (SB)
Anti-perforatiezool (P)
BINNENKANT: Stalen voetkap; Katoenen binnen voering
STOF: 100% gevulkaniseerd rubber
EUROPESE NORMERINGEN: -EN ISO 17249 : 2013 / Class 3; -FPA KWF PROFI; -CE</t>
  </si>
  <si>
    <t>Buitenstof voorzijde 100% polyester, 175 g/m2   Micro-faser weefsel, sterk vuil- en water afstotend; - Achterzijde elastische buitenstof 100% polyester, 275 g/m2  Open structuur voor optimaal warmte- en vocht afvoer; - Waterdicht Cordura versterkt zitvlak; - Waterdichte- en voorgevormde Cordura kniestukken; - Twee steekzakken afsluitbaar met een rits; - Gereedschapszak combinatie op rechterbeen aan achterzijde voor bougiesleutel en vijlhouder; - Voorzien van verstelbare bretellen met gespen; - Voorzijde voorzien van deelbare ritsluiting en telefoonzakje; - Voorzien van 6-laagse Bi-Stretch zaaginleg; - Coolmax voering
Normen: - EN 381-5; - Beschermingsklasse 1 ( 20 m/sec )</t>
  </si>
  <si>
    <t>Zwart Geel</t>
  </si>
  <si>
    <t>De klasse 2 Logger zaagschoenen zijn multifunctionele schoenen van onberispelijke kwaliteit en zijn volledig waterdicht en ademend dankzij het gebruik van een membraan. De gekartelde zool zorgt voor een uitstekende grip zowel gladde en modderige ondergronden. De Logger is soepel genoeg om comfortabel mee te wandelen en voldoende stevig om steun te bieden op lichte hellingen.
KENMERKEN: -Rubberen versteviging van de neus; -Brede hiel voor een optimale stabiliteit op ruwe terreinen; 
-Makkelijk schoon te maken zool en sterke grip op zwaar en modderige ondergrond dankzij sterk gekartelde zool; -Schachthoogte ± 20 cm; -Solide constructie/half-soepele schoen
BUITENKANT: Antislipzool (SRC); Anatomisch voorgevormde stalen neus; Geïnjecteerde nitril rubber zool met profiel
S3 = SB: veiligheidsschoenen met een veiligheidsneus met een schokabsorptie van 200J en compressie van 1500daN, zool bestendig tegen koolwaterstoffen (FO) + antistatische eigenschappen (A) + schokabsorberende hiel (E) + gesloten hiel + schacht bestand tegen waterabsorptie (WRU) + Kevlar® anti-perforatiezool (P) + gekartelde zool; Koude-isolerende zool (CI); Brede hiel voor optimale stabiliteit; Zool bestendig tegen hittebronnen (HRO); Hitte isolatie (HI); 
Waterdicht (WR)
BINNENKANT: Stalen voetkap; 4 laagse Cambrelle comfort voering; Uitneembare en wasbare inlegzool; Kevlar® anti-perforatie tussenzool; Fox Trek waterdicht en luchtdoorlatend membraan
STOF: Robust 2.2mm leder
EUROPESE NORMERINGEN: -EN ISO 17249 : 2013 / Class 2; -EN ISO 20345 : 2011; -CE</t>
  </si>
  <si>
    <t>Bijlage 3 Inschrijving 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</si>
</sst>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sz val="11"/>
      <color theme="1"/>
      <name val="Calibri"/>
      <family val="2"/>
      <scheme val="minor"/>
    </font>
    <font>
      <sz val="9"/>
      <name val="Microsoft Sans Serif"/>
      <family val="2"/>
      <charset val="204"/>
    </font>
    <font>
      <b/>
      <sz val="10"/>
      <color theme="0"/>
      <name val="Calibri Light"/>
      <family val="2"/>
      <scheme val="major"/>
    </font>
    <font>
      <sz val="10"/>
      <name val="Calibri Light"/>
      <family val="2"/>
      <scheme val="major"/>
    </font>
    <font>
      <sz val="11"/>
      <color theme="1"/>
      <name val="Calibri Light"/>
      <family val="2"/>
      <scheme val="major"/>
    </font>
    <font>
      <b/>
      <sz val="11"/>
      <color theme="0"/>
      <name val="Calibri Light"/>
      <family val="2"/>
      <scheme val="major"/>
    </font>
    <font>
      <sz val="10"/>
      <color theme="1"/>
      <name val="Calibri Light"/>
      <family val="2"/>
      <scheme val="major"/>
    </font>
    <font>
      <sz val="10"/>
      <name val="Calibri Light"/>
      <family val="2"/>
    </font>
    <font>
      <sz val="11"/>
      <color rgb="FF000000"/>
      <name val="Arial"/>
      <family val="2"/>
    </font>
    <font>
      <sz val="10"/>
      <color rgb="FF000000"/>
      <name val="Arial"/>
      <family val="2"/>
    </font>
    <font>
      <sz val="10"/>
      <color theme="1"/>
      <name val="Calibri Light"/>
      <family val="2"/>
    </font>
    <font>
      <b/>
      <sz val="11"/>
      <color theme="1"/>
      <name val="Calibri Light"/>
      <family val="2"/>
      <scheme val="major"/>
    </font>
  </fonts>
  <fills count="5">
    <fill>
      <patternFill patternType="none"/>
    </fill>
    <fill>
      <patternFill patternType="gray125"/>
    </fill>
    <fill>
      <patternFill patternType="solid">
        <fgColor theme="3" tint="-0.249977111117893"/>
        <bgColor indexed="64"/>
      </patternFill>
    </fill>
    <fill>
      <patternFill patternType="solid">
        <fgColor theme="4" tint="0.79998168889431442"/>
        <bgColor indexed="64"/>
      </patternFill>
    </fill>
    <fill>
      <patternFill patternType="solid">
        <fgColor theme="4"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48">
    <xf numFmtId="0" fontId="0" fillId="0" borderId="0" xfId="0"/>
    <xf numFmtId="3" fontId="3" fillId="2" borderId="0" xfId="2" applyNumberFormat="1" applyFont="1" applyFill="1"/>
    <xf numFmtId="3" fontId="3" fillId="2" borderId="1" xfId="2" applyNumberFormat="1" applyFont="1" applyFill="1" applyBorder="1" applyAlignment="1">
      <alignment horizontal="center"/>
    </xf>
    <xf numFmtId="3" fontId="3" fillId="2" borderId="0" xfId="2" applyNumberFormat="1" applyFont="1" applyFill="1" applyAlignment="1">
      <alignment wrapText="1"/>
    </xf>
    <xf numFmtId="44" fontId="3" fillId="2" borderId="0" xfId="1" applyFont="1" applyFill="1" applyAlignment="1">
      <alignment horizontal="right"/>
    </xf>
    <xf numFmtId="0" fontId="4" fillId="0" borderId="1" xfId="0" applyFont="1" applyBorder="1"/>
    <xf numFmtId="44" fontId="4" fillId="0" borderId="1" xfId="0" applyNumberFormat="1" applyFont="1" applyBorder="1"/>
    <xf numFmtId="0" fontId="6" fillId="4" borderId="0" xfId="0" applyFont="1" applyFill="1"/>
    <xf numFmtId="0" fontId="5" fillId="0" borderId="0" xfId="0" applyFont="1"/>
    <xf numFmtId="0" fontId="5" fillId="0" borderId="1" xfId="0" applyFont="1" applyFill="1" applyBorder="1"/>
    <xf numFmtId="0" fontId="4" fillId="0" borderId="6" xfId="0" applyFont="1" applyBorder="1"/>
    <xf numFmtId="0" fontId="4" fillId="0" borderId="1" xfId="0" quotePrefix="1" applyFont="1" applyBorder="1"/>
    <xf numFmtId="0" fontId="4" fillId="0" borderId="1" xfId="0" applyFont="1" applyBorder="1" applyAlignment="1">
      <alignment wrapText="1"/>
    </xf>
    <xf numFmtId="3" fontId="4" fillId="0" borderId="1" xfId="0" applyNumberFormat="1" applyFont="1" applyBorder="1"/>
    <xf numFmtId="44" fontId="4" fillId="3" borderId="1" xfId="0" applyNumberFormat="1" applyFont="1" applyFill="1" applyBorder="1"/>
    <xf numFmtId="0" fontId="5" fillId="0" borderId="1" xfId="0" applyFont="1" applyBorder="1" applyAlignment="1">
      <alignment wrapText="1"/>
    </xf>
    <xf numFmtId="0" fontId="5" fillId="0" borderId="1" xfId="0" applyFont="1" applyBorder="1"/>
    <xf numFmtId="0" fontId="7" fillId="0" borderId="1" xfId="0" applyFont="1" applyBorder="1"/>
    <xf numFmtId="0" fontId="4" fillId="0" borderId="0" xfId="0" applyFont="1" applyBorder="1" applyAlignment="1">
      <alignment wrapText="1"/>
    </xf>
    <xf numFmtId="49" fontId="4" fillId="0" borderId="1" xfId="0" applyNumberFormat="1" applyFont="1" applyBorder="1"/>
    <xf numFmtId="0" fontId="7" fillId="0" borderId="1" xfId="0" applyFont="1" applyBorder="1" applyAlignment="1">
      <alignment wrapText="1"/>
    </xf>
    <xf numFmtId="0" fontId="4" fillId="0" borderId="1" xfId="0" applyFont="1" applyFill="1" applyBorder="1"/>
    <xf numFmtId="49" fontId="4" fillId="0" borderId="1" xfId="0" applyNumberFormat="1" applyFont="1" applyFill="1" applyBorder="1"/>
    <xf numFmtId="0" fontId="4" fillId="0" borderId="1" xfId="0" applyFont="1" applyFill="1" applyBorder="1" applyAlignment="1">
      <alignment wrapText="1"/>
    </xf>
    <xf numFmtId="0" fontId="7" fillId="0" borderId="0" xfId="0" applyFont="1" applyAlignment="1">
      <alignment wrapText="1"/>
    </xf>
    <xf numFmtId="44" fontId="4" fillId="0" borderId="5" xfId="0" applyNumberFormat="1" applyFont="1" applyBorder="1"/>
    <xf numFmtId="3" fontId="3" fillId="2" borderId="3" xfId="2" applyNumberFormat="1" applyFont="1" applyFill="1" applyBorder="1" applyAlignment="1">
      <alignment horizontal="center"/>
    </xf>
    <xf numFmtId="44" fontId="5" fillId="0" borderId="4" xfId="0" applyNumberFormat="1" applyFont="1" applyBorder="1"/>
    <xf numFmtId="44" fontId="5" fillId="0" borderId="0" xfId="0" applyNumberFormat="1" applyFont="1" applyBorder="1"/>
    <xf numFmtId="0" fontId="0" fillId="0" borderId="1" xfId="0" applyBorder="1"/>
    <xf numFmtId="0" fontId="8" fillId="0" borderId="1" xfId="0" applyFont="1" applyBorder="1"/>
    <xf numFmtId="0" fontId="8" fillId="0" borderId="1" xfId="0" applyFont="1" applyBorder="1" applyAlignment="1">
      <alignment wrapText="1"/>
    </xf>
    <xf numFmtId="3" fontId="8" fillId="0" borderId="1" xfId="0" applyNumberFormat="1" applyFont="1" applyBorder="1"/>
    <xf numFmtId="44" fontId="8" fillId="3" borderId="1" xfId="0" applyNumberFormat="1" applyFont="1" applyFill="1" applyBorder="1"/>
    <xf numFmtId="44" fontId="8" fillId="0" borderId="1" xfId="0" applyNumberFormat="1" applyFont="1" applyBorder="1"/>
    <xf numFmtId="0" fontId="4" fillId="0" borderId="0" xfId="0" applyFont="1" applyFill="1" applyBorder="1" applyAlignment="1">
      <alignment wrapText="1"/>
    </xf>
    <xf numFmtId="3" fontId="3" fillId="2" borderId="2" xfId="2" applyNumberFormat="1" applyFont="1" applyFill="1" applyBorder="1" applyAlignment="1">
      <alignment horizontal="center"/>
    </xf>
    <xf numFmtId="0" fontId="7" fillId="0" borderId="1" xfId="0" applyFont="1" applyFill="1" applyBorder="1" applyAlignment="1">
      <alignment wrapText="1"/>
    </xf>
    <xf numFmtId="0" fontId="9" fillId="0" borderId="0" xfId="0" applyFont="1" applyAlignment="1">
      <alignment horizontal="left" vertical="center" wrapText="1" indent="1"/>
    </xf>
    <xf numFmtId="0" fontId="10" fillId="0" borderId="0" xfId="0" applyFont="1" applyAlignment="1">
      <alignment horizontal="left" vertical="center" wrapText="1" indent="1"/>
    </xf>
    <xf numFmtId="0" fontId="8" fillId="0" borderId="6" xfId="0" applyFont="1" applyBorder="1"/>
    <xf numFmtId="0" fontId="8" fillId="0" borderId="1" xfId="0" quotePrefix="1" applyFont="1" applyBorder="1"/>
    <xf numFmtId="0" fontId="0" fillId="0" borderId="1" xfId="0" applyBorder="1" applyAlignment="1">
      <alignment wrapText="1"/>
    </xf>
    <xf numFmtId="0" fontId="7" fillId="0" borderId="1" xfId="0" applyFont="1" applyFill="1" applyBorder="1"/>
    <xf numFmtId="0" fontId="11" fillId="0" borderId="1" xfId="0" applyFont="1" applyFill="1" applyBorder="1"/>
    <xf numFmtId="0" fontId="0" fillId="0" borderId="1" xfId="0" applyFill="1" applyBorder="1"/>
    <xf numFmtId="3" fontId="3" fillId="2" borderId="5" xfId="2" applyNumberFormat="1" applyFont="1" applyFill="1" applyBorder="1" applyAlignment="1">
      <alignment horizontal="center"/>
    </xf>
    <xf numFmtId="0" fontId="12" fillId="0" borderId="0" xfId="0" applyFont="1"/>
  </cellXfs>
  <cellStyles count="3">
    <cellStyle name="Standaard" xfId="0" builtinId="0"/>
    <cellStyle name="Standaard 2" xfId="2" xr:uid="{00000000-0005-0000-0000-00000100000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55" Type="http://schemas.openxmlformats.org/officeDocument/2006/relationships/image" Target="../media/image55.jpeg"/><Relationship Id="rId63" Type="http://schemas.openxmlformats.org/officeDocument/2006/relationships/image" Target="../media/image63.jpeg"/><Relationship Id="rId68" Type="http://schemas.openxmlformats.org/officeDocument/2006/relationships/image" Target="../media/image68.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jpeg"/><Relationship Id="rId66" Type="http://schemas.openxmlformats.org/officeDocument/2006/relationships/image" Target="../media/image66.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jpeg"/><Relationship Id="rId57" Type="http://schemas.openxmlformats.org/officeDocument/2006/relationships/image" Target="../media/image57.jpeg"/><Relationship Id="rId61" Type="http://schemas.openxmlformats.org/officeDocument/2006/relationships/image" Target="../media/image61.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8" Type="http://schemas.openxmlformats.org/officeDocument/2006/relationships/image" Target="../media/image8.jpeg"/><Relationship Id="rId51" Type="http://schemas.openxmlformats.org/officeDocument/2006/relationships/image" Target="../media/image51.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emf"/><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s>
</file>

<file path=xl/drawings/drawing1.xml><?xml version="1.0" encoding="utf-8"?>
<xdr:wsDr xmlns:xdr="http://schemas.openxmlformats.org/drawingml/2006/spreadsheetDrawing" xmlns:a="http://schemas.openxmlformats.org/drawingml/2006/main">
  <xdr:twoCellAnchor editAs="oneCell">
    <xdr:from>
      <xdr:col>1</xdr:col>
      <xdr:colOff>55047</xdr:colOff>
      <xdr:row>34</xdr:row>
      <xdr:rowOff>142874</xdr:rowOff>
    </xdr:from>
    <xdr:to>
      <xdr:col>1</xdr:col>
      <xdr:colOff>1438274</xdr:colOff>
      <xdr:row>34</xdr:row>
      <xdr:rowOff>895349</xdr:rowOff>
    </xdr:to>
    <xdr:pic>
      <xdr:nvPicPr>
        <xdr:cNvPr id="2" name="Afbeelding 1" descr="Fleecejack Bormio Donkergroen, Maat 3E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6572" y="13668374"/>
          <a:ext cx="1383227"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5882</xdr:colOff>
      <xdr:row>37</xdr:row>
      <xdr:rowOff>104774</xdr:rowOff>
    </xdr:from>
    <xdr:to>
      <xdr:col>1</xdr:col>
      <xdr:colOff>1371599</xdr:colOff>
      <xdr:row>37</xdr:row>
      <xdr:rowOff>885825</xdr:rowOff>
    </xdr:to>
    <xdr:pic>
      <xdr:nvPicPr>
        <xdr:cNvPr id="7" name="Afbeelding 6" descr="A-overall 2943 Zwart, Maat 4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7407" y="16487774"/>
          <a:ext cx="1365717" cy="781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63500</xdr:colOff>
      <xdr:row>3</xdr:row>
      <xdr:rowOff>107313</xdr:rowOff>
    </xdr:from>
    <xdr:to>
      <xdr:col>1</xdr:col>
      <xdr:colOff>1400174</xdr:colOff>
      <xdr:row>3</xdr:row>
      <xdr:rowOff>867833</xdr:rowOff>
    </xdr:to>
    <xdr:pic>
      <xdr:nvPicPr>
        <xdr:cNvPr id="11" name="Afbeelding 10" descr="Veiligheidsschoen ACT 119, Maat 38, Breedte W S3 CI HI SRC Hoo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6083" y="297813"/>
          <a:ext cx="1336674" cy="76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63500</xdr:colOff>
      <xdr:row>4</xdr:row>
      <xdr:rowOff>150716</xdr:rowOff>
    </xdr:from>
    <xdr:to>
      <xdr:col>1</xdr:col>
      <xdr:colOff>1410758</xdr:colOff>
      <xdr:row>4</xdr:row>
      <xdr:rowOff>882649</xdr:rowOff>
    </xdr:to>
    <xdr:pic>
      <xdr:nvPicPr>
        <xdr:cNvPr id="12" name="Afbeelding 11" descr="Veiligheidsschoen Traxx 23, Maat 36 S1P CI SRA Laa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6083" y="1293716"/>
          <a:ext cx="1347258" cy="731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63500</xdr:colOff>
      <xdr:row>5</xdr:row>
      <xdr:rowOff>137892</xdr:rowOff>
    </xdr:from>
    <xdr:to>
      <xdr:col>1</xdr:col>
      <xdr:colOff>1426574</xdr:colOff>
      <xdr:row>5</xdr:row>
      <xdr:rowOff>878417</xdr:rowOff>
    </xdr:to>
    <xdr:pic>
      <xdr:nvPicPr>
        <xdr:cNvPr id="13" name="Afbeelding 12" descr="Veiligheidsschoen 803, Maat 39 S3 HI HRO SRC Hoo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36083" y="2233392"/>
          <a:ext cx="1363074" cy="74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74085</xdr:colOff>
      <xdr:row>7</xdr:row>
      <xdr:rowOff>212940</xdr:rowOff>
    </xdr:from>
    <xdr:to>
      <xdr:col>1</xdr:col>
      <xdr:colOff>1365251</xdr:colOff>
      <xdr:row>7</xdr:row>
      <xdr:rowOff>914399</xdr:rowOff>
    </xdr:to>
    <xdr:pic>
      <xdr:nvPicPr>
        <xdr:cNvPr id="17" name="Afbeelding 16" descr="Veiligheidsschoen Traxx 24, Maat 36 S1P SRA SRC Hoog">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46668" y="5165940"/>
          <a:ext cx="1291166" cy="701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14319</xdr:colOff>
      <xdr:row>8</xdr:row>
      <xdr:rowOff>105833</xdr:rowOff>
    </xdr:from>
    <xdr:to>
      <xdr:col>2</xdr:col>
      <xdr:colOff>3175</xdr:colOff>
      <xdr:row>8</xdr:row>
      <xdr:rowOff>893233</xdr:rowOff>
    </xdr:to>
    <xdr:pic>
      <xdr:nvPicPr>
        <xdr:cNvPr id="18" name="Afbeelding 17" descr="Veiligheidsschoen Anne, Maat 35 S1P ESD SRC Laa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86902" y="6011333"/>
          <a:ext cx="1449356"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50374</xdr:colOff>
      <xdr:row>9</xdr:row>
      <xdr:rowOff>99060</xdr:rowOff>
    </xdr:from>
    <xdr:to>
      <xdr:col>1</xdr:col>
      <xdr:colOff>1375834</xdr:colOff>
      <xdr:row>9</xdr:row>
      <xdr:rowOff>819150</xdr:rowOff>
    </xdr:to>
    <xdr:pic>
      <xdr:nvPicPr>
        <xdr:cNvPr id="19" name="Afbeelding 18" descr="Veiligheidsschoen ACT 115, Maat 38, Breedte W S3 CI ESD HI SRC Laa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22957" y="6957060"/>
          <a:ext cx="1325460" cy="720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52917</xdr:colOff>
      <xdr:row>10</xdr:row>
      <xdr:rowOff>87108</xdr:rowOff>
    </xdr:from>
    <xdr:to>
      <xdr:col>1</xdr:col>
      <xdr:colOff>1439334</xdr:colOff>
      <xdr:row>10</xdr:row>
      <xdr:rowOff>840315</xdr:rowOff>
    </xdr:to>
    <xdr:pic>
      <xdr:nvPicPr>
        <xdr:cNvPr id="20" name="Afbeelding 19" descr="Veiligheidsschoen Lukas, Maat 35, Breedte W S3 SRC Hoo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25500" y="7897608"/>
          <a:ext cx="1386417" cy="753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74085</xdr:colOff>
      <xdr:row>11</xdr:row>
      <xdr:rowOff>137024</xdr:rowOff>
    </xdr:from>
    <xdr:to>
      <xdr:col>1</xdr:col>
      <xdr:colOff>1407585</xdr:colOff>
      <xdr:row>11</xdr:row>
      <xdr:rowOff>861482</xdr:rowOff>
    </xdr:to>
    <xdr:pic>
      <xdr:nvPicPr>
        <xdr:cNvPr id="21" name="Afbeelding 20" descr="Veiligheidsschoen Baron, Maat 35 S3 SRC Laa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46668" y="8900024"/>
          <a:ext cx="1333500" cy="724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71657</xdr:colOff>
      <xdr:row>12</xdr:row>
      <xdr:rowOff>105833</xdr:rowOff>
    </xdr:from>
    <xdr:to>
      <xdr:col>1</xdr:col>
      <xdr:colOff>1397001</xdr:colOff>
      <xdr:row>12</xdr:row>
      <xdr:rowOff>825860</xdr:rowOff>
    </xdr:to>
    <xdr:pic>
      <xdr:nvPicPr>
        <xdr:cNvPr id="23" name="Afbeelding 22" descr="Veiligheidsschoen Billy, Maat 37, Breedte W S3 HRO SRC Hoo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44240" y="9821333"/>
          <a:ext cx="1325344" cy="720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42334</xdr:colOff>
      <xdr:row>13</xdr:row>
      <xdr:rowOff>126999</xdr:rowOff>
    </xdr:from>
    <xdr:to>
      <xdr:col>1</xdr:col>
      <xdr:colOff>1413769</xdr:colOff>
      <xdr:row>13</xdr:row>
      <xdr:rowOff>872066</xdr:rowOff>
    </xdr:to>
    <xdr:pic>
      <xdr:nvPicPr>
        <xdr:cNvPr id="24" name="Afbeelding 23" descr="Veiligheidsschoen ACT 124, Maat 38, Breedte W S1 CI ESD HI SRC Laa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14917" y="10794999"/>
          <a:ext cx="1371435" cy="745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148168</xdr:colOff>
      <xdr:row>15</xdr:row>
      <xdr:rowOff>170607</xdr:rowOff>
    </xdr:from>
    <xdr:to>
      <xdr:col>1</xdr:col>
      <xdr:colOff>1439334</xdr:colOff>
      <xdr:row>15</xdr:row>
      <xdr:rowOff>872066</xdr:rowOff>
    </xdr:to>
    <xdr:pic>
      <xdr:nvPicPr>
        <xdr:cNvPr id="26" name="Afbeelding 25" descr="Veiligheidsschoen 801, Maat 39 S3 HI HRO SRC Laag">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20751" y="12743607"/>
          <a:ext cx="1291166" cy="701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63501</xdr:colOff>
      <xdr:row>16</xdr:row>
      <xdr:rowOff>115858</xdr:rowOff>
    </xdr:from>
    <xdr:to>
      <xdr:col>1</xdr:col>
      <xdr:colOff>1397000</xdr:colOff>
      <xdr:row>16</xdr:row>
      <xdr:rowOff>840315</xdr:rowOff>
    </xdr:to>
    <xdr:pic>
      <xdr:nvPicPr>
        <xdr:cNvPr id="27" name="Afbeelding 26" descr="Veiligheidsschoen Amber, Maat 35 S1P ESD SRC Hoog">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36084" y="13641358"/>
          <a:ext cx="1333499" cy="724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63500</xdr:colOff>
      <xdr:row>17</xdr:row>
      <xdr:rowOff>137583</xdr:rowOff>
    </xdr:from>
    <xdr:to>
      <xdr:col>1</xdr:col>
      <xdr:colOff>1454415</xdr:colOff>
      <xdr:row>17</xdr:row>
      <xdr:rowOff>893233</xdr:rowOff>
    </xdr:to>
    <xdr:pic>
      <xdr:nvPicPr>
        <xdr:cNvPr id="28" name="Afbeelding 27" descr="Veiligheidsschoen Noble, Maat 35 S3 SRC Hoog">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36083" y="14615583"/>
          <a:ext cx="1390915" cy="75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66214</xdr:colOff>
      <xdr:row>18</xdr:row>
      <xdr:rowOff>105833</xdr:rowOff>
    </xdr:from>
    <xdr:to>
      <xdr:col>1</xdr:col>
      <xdr:colOff>1418167</xdr:colOff>
      <xdr:row>18</xdr:row>
      <xdr:rowOff>840316</xdr:rowOff>
    </xdr:to>
    <xdr:pic>
      <xdr:nvPicPr>
        <xdr:cNvPr id="30" name="Afbeelding 29" descr="Veiligheidsschoen ACT 144, Maat 37, Breedte W S3 CI HI SRC Laag">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38797" y="16488833"/>
          <a:ext cx="1351953" cy="734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116416</xdr:colOff>
      <xdr:row>19</xdr:row>
      <xdr:rowOff>111024</xdr:rowOff>
    </xdr:from>
    <xdr:to>
      <xdr:col>1</xdr:col>
      <xdr:colOff>1439333</xdr:colOff>
      <xdr:row>19</xdr:row>
      <xdr:rowOff>829733</xdr:rowOff>
    </xdr:to>
    <xdr:pic>
      <xdr:nvPicPr>
        <xdr:cNvPr id="31" name="Afbeelding 30" descr="Veiligheidsschoen Leo, Maat 35, Breedte W S3 SRC Laag">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88999" y="17446524"/>
          <a:ext cx="1322917" cy="718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101434</xdr:colOff>
      <xdr:row>28</xdr:row>
      <xdr:rowOff>158750</xdr:rowOff>
    </xdr:from>
    <xdr:to>
      <xdr:col>1</xdr:col>
      <xdr:colOff>1406633</xdr:colOff>
      <xdr:row>28</xdr:row>
      <xdr:rowOff>867833</xdr:rowOff>
    </xdr:to>
    <xdr:pic>
      <xdr:nvPicPr>
        <xdr:cNvPr id="33" name="Afbeelding 32" descr="Werkbroek 8634 Zwart, Maat 44">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74017" y="21494750"/>
          <a:ext cx="1305199" cy="709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74083</xdr:colOff>
      <xdr:row>30</xdr:row>
      <xdr:rowOff>127000</xdr:rowOff>
    </xdr:from>
    <xdr:to>
      <xdr:col>1</xdr:col>
      <xdr:colOff>1421341</xdr:colOff>
      <xdr:row>30</xdr:row>
      <xdr:rowOff>858932</xdr:rowOff>
    </xdr:to>
    <xdr:pic>
      <xdr:nvPicPr>
        <xdr:cNvPr id="36" name="Afbeelding 35" descr="Spijkerbroek Danny, Maat 3030">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46666" y="24320500"/>
          <a:ext cx="1347258" cy="731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31</xdr:row>
      <xdr:rowOff>74083</xdr:rowOff>
    </xdr:from>
    <xdr:to>
      <xdr:col>1</xdr:col>
      <xdr:colOff>1431925</xdr:colOff>
      <xdr:row>31</xdr:row>
      <xdr:rowOff>800266</xdr:rowOff>
    </xdr:to>
    <xdr:pic>
      <xdr:nvPicPr>
        <xdr:cNvPr id="37" name="Afbeelding 36" descr="Poloshirt Infra-line' Fluororanje, Maat 3EL">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67833" y="25220083"/>
          <a:ext cx="1336675" cy="726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102186</xdr:colOff>
      <xdr:row>32</xdr:row>
      <xdr:rowOff>127000</xdr:rowOff>
    </xdr:from>
    <xdr:to>
      <xdr:col>1</xdr:col>
      <xdr:colOff>1368425</xdr:colOff>
      <xdr:row>32</xdr:row>
      <xdr:rowOff>814917</xdr:rowOff>
    </xdr:to>
    <xdr:pic>
      <xdr:nvPicPr>
        <xdr:cNvPr id="38" name="Afbeelding 37" descr="Spijkerbroek MIKE, Maat 2932">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74769" y="26225500"/>
          <a:ext cx="1266239" cy="687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42333</xdr:colOff>
      <xdr:row>33</xdr:row>
      <xdr:rowOff>139218</xdr:rowOff>
    </xdr:from>
    <xdr:to>
      <xdr:col>1</xdr:col>
      <xdr:colOff>1410758</xdr:colOff>
      <xdr:row>33</xdr:row>
      <xdr:rowOff>882650</xdr:rowOff>
    </xdr:to>
    <xdr:pic>
      <xdr:nvPicPr>
        <xdr:cNvPr id="39" name="Afbeelding 38" descr="Poloshirt 201011/PPZ180 Marine, Maat 3EL">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14916" y="27190218"/>
          <a:ext cx="1368425" cy="7434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74084</xdr:colOff>
      <xdr:row>38</xdr:row>
      <xdr:rowOff>108024</xdr:rowOff>
    </xdr:from>
    <xdr:to>
      <xdr:col>1</xdr:col>
      <xdr:colOff>1386417</xdr:colOff>
      <xdr:row>38</xdr:row>
      <xdr:rowOff>820982</xdr:rowOff>
    </xdr:to>
    <xdr:pic>
      <xdr:nvPicPr>
        <xdr:cNvPr id="40" name="Afbeelding 39" descr="Werkbroek 8397 Blauw/oranje, Maat 44">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46667" y="31921524"/>
          <a:ext cx="1312333" cy="712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95251</xdr:colOff>
      <xdr:row>40</xdr:row>
      <xdr:rowOff>129191</xdr:rowOff>
    </xdr:from>
    <xdr:to>
      <xdr:col>1</xdr:col>
      <xdr:colOff>1365250</xdr:colOff>
      <xdr:row>40</xdr:row>
      <xdr:rowOff>819150</xdr:rowOff>
    </xdr:to>
    <xdr:pic>
      <xdr:nvPicPr>
        <xdr:cNvPr id="42" name="Afbeelding 41" descr="T-shirt Joy Marine, Maat 3EL">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67834" y="33847691"/>
          <a:ext cx="1269999" cy="68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42</xdr:row>
      <xdr:rowOff>121607</xdr:rowOff>
    </xdr:from>
    <xdr:to>
      <xdr:col>1</xdr:col>
      <xdr:colOff>1418167</xdr:colOff>
      <xdr:row>42</xdr:row>
      <xdr:rowOff>840316</xdr:rowOff>
    </xdr:to>
    <xdr:pic>
      <xdr:nvPicPr>
        <xdr:cNvPr id="46" name="Afbeelding 45" descr="Werkbroek 8597 Marine, Maat 44">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67833" y="36697607"/>
          <a:ext cx="1322917" cy="718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105834</xdr:colOff>
      <xdr:row>43</xdr:row>
      <xdr:rowOff>169690</xdr:rowOff>
    </xdr:from>
    <xdr:to>
      <xdr:col>1</xdr:col>
      <xdr:colOff>1418168</xdr:colOff>
      <xdr:row>43</xdr:row>
      <xdr:rowOff>882649</xdr:rowOff>
    </xdr:to>
    <xdr:pic>
      <xdr:nvPicPr>
        <xdr:cNvPr id="48" name="Afbeelding 47" descr="Werkbroek 2698 GTT Zwart, Maat 3EL">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78417" y="37698190"/>
          <a:ext cx="1312334" cy="712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148166</xdr:colOff>
      <xdr:row>44</xdr:row>
      <xdr:rowOff>127000</xdr:rowOff>
    </xdr:from>
    <xdr:to>
      <xdr:col>1</xdr:col>
      <xdr:colOff>1402716</xdr:colOff>
      <xdr:row>44</xdr:row>
      <xdr:rowOff>808567</xdr:rowOff>
    </xdr:to>
    <xdr:pic>
      <xdr:nvPicPr>
        <xdr:cNvPr id="49" name="Afbeelding 48" descr="A-overall 2162 Marine, Maat 46">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20749" y="38608000"/>
          <a:ext cx="1254550" cy="681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10584</xdr:colOff>
      <xdr:row>45</xdr:row>
      <xdr:rowOff>96778</xdr:rowOff>
    </xdr:from>
    <xdr:to>
      <xdr:col>1</xdr:col>
      <xdr:colOff>1418168</xdr:colOff>
      <xdr:row>45</xdr:row>
      <xdr:rowOff>861484</xdr:rowOff>
    </xdr:to>
    <xdr:pic>
      <xdr:nvPicPr>
        <xdr:cNvPr id="50" name="Afbeelding 49" descr="Pilotjack 5032 Marine, Maat 3EL">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83167" y="41435278"/>
          <a:ext cx="1407584" cy="764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31283</xdr:colOff>
      <xdr:row>46</xdr:row>
      <xdr:rowOff>116417</xdr:rowOff>
    </xdr:from>
    <xdr:to>
      <xdr:col>1</xdr:col>
      <xdr:colOff>1441678</xdr:colOff>
      <xdr:row>46</xdr:row>
      <xdr:rowOff>882650</xdr:rowOff>
    </xdr:to>
    <xdr:pic>
      <xdr:nvPicPr>
        <xdr:cNvPr id="51" name="Afbeelding 50" descr="Spijkerbroek Lily X51">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03866" y="42407417"/>
          <a:ext cx="1410395" cy="7662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95251</xdr:colOff>
      <xdr:row>47</xdr:row>
      <xdr:rowOff>107106</xdr:rowOff>
    </xdr:from>
    <xdr:to>
      <xdr:col>1</xdr:col>
      <xdr:colOff>1386417</xdr:colOff>
      <xdr:row>47</xdr:row>
      <xdr:rowOff>808565</xdr:rowOff>
    </xdr:to>
    <xdr:pic>
      <xdr:nvPicPr>
        <xdr:cNvPr id="52" name="Afbeelding 51" descr="Poloshirt Ricardo Donkergroen, Maat 3EL">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67834" y="43350606"/>
          <a:ext cx="1291166" cy="701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137584</xdr:colOff>
      <xdr:row>48</xdr:row>
      <xdr:rowOff>172438</xdr:rowOff>
    </xdr:from>
    <xdr:to>
      <xdr:col>1</xdr:col>
      <xdr:colOff>1386418</xdr:colOff>
      <xdr:row>48</xdr:row>
      <xdr:rowOff>850899</xdr:rowOff>
    </xdr:to>
    <xdr:pic>
      <xdr:nvPicPr>
        <xdr:cNvPr id="54" name="Afbeelding 53" descr="Overhemd 1655 Grijs, Maat 3EL">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10167" y="45320938"/>
          <a:ext cx="1248834" cy="678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63500</xdr:colOff>
      <xdr:row>20</xdr:row>
      <xdr:rowOff>119883</xdr:rowOff>
    </xdr:from>
    <xdr:to>
      <xdr:col>1</xdr:col>
      <xdr:colOff>1453091</xdr:colOff>
      <xdr:row>20</xdr:row>
      <xdr:rowOff>874814</xdr:rowOff>
    </xdr:to>
    <xdr:pic>
      <xdr:nvPicPr>
        <xdr:cNvPr id="55" name="Afbeelding 54" descr="Veiligheidslaars Acifort' Heavy Duty Full Safety, Maat 40 S5 SRA Laars">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36083" y="48125883"/>
          <a:ext cx="1389591" cy="754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296333</xdr:colOff>
      <xdr:row>27</xdr:row>
      <xdr:rowOff>59386</xdr:rowOff>
    </xdr:from>
    <xdr:to>
      <xdr:col>1</xdr:col>
      <xdr:colOff>1121834</xdr:colOff>
      <xdr:row>27</xdr:row>
      <xdr:rowOff>884887</xdr:rowOff>
    </xdr:to>
    <xdr:pic>
      <xdr:nvPicPr>
        <xdr:cNvPr id="47" name="Afbeelding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068916" y="23300386"/>
          <a:ext cx="825501" cy="825501"/>
        </a:xfrm>
        <a:prstGeom prst="rect">
          <a:avLst/>
        </a:prstGeom>
      </xdr:spPr>
    </xdr:pic>
    <xdr:clientData/>
  </xdr:twoCellAnchor>
  <xdr:twoCellAnchor editAs="oneCell">
    <xdr:from>
      <xdr:col>1</xdr:col>
      <xdr:colOff>252940</xdr:colOff>
      <xdr:row>35</xdr:row>
      <xdr:rowOff>42333</xdr:rowOff>
    </xdr:from>
    <xdr:to>
      <xdr:col>1</xdr:col>
      <xdr:colOff>1068917</xdr:colOff>
      <xdr:row>35</xdr:row>
      <xdr:rowOff>926310</xdr:rowOff>
    </xdr:to>
    <xdr:pic>
      <xdr:nvPicPr>
        <xdr:cNvPr id="53" name="Afbeelding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025523" y="31855833"/>
          <a:ext cx="815977" cy="883977"/>
        </a:xfrm>
        <a:prstGeom prst="rect">
          <a:avLst/>
        </a:prstGeom>
      </xdr:spPr>
    </xdr:pic>
    <xdr:clientData/>
  </xdr:twoCellAnchor>
  <xdr:twoCellAnchor editAs="oneCell">
    <xdr:from>
      <xdr:col>1</xdr:col>
      <xdr:colOff>328083</xdr:colOff>
      <xdr:row>36</xdr:row>
      <xdr:rowOff>10583</xdr:rowOff>
    </xdr:from>
    <xdr:to>
      <xdr:col>1</xdr:col>
      <xdr:colOff>1114535</xdr:colOff>
      <xdr:row>36</xdr:row>
      <xdr:rowOff>906773</xdr:rowOff>
    </xdr:to>
    <xdr:pic>
      <xdr:nvPicPr>
        <xdr:cNvPr id="6" name="Afbeelding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5"/>
        <a:stretch>
          <a:fillRect/>
        </a:stretch>
      </xdr:blipFill>
      <xdr:spPr>
        <a:xfrm>
          <a:off x="1100666" y="32776583"/>
          <a:ext cx="786452" cy="896190"/>
        </a:xfrm>
        <a:prstGeom prst="rect">
          <a:avLst/>
        </a:prstGeom>
      </xdr:spPr>
    </xdr:pic>
    <xdr:clientData/>
  </xdr:twoCellAnchor>
  <xdr:twoCellAnchor editAs="oneCell">
    <xdr:from>
      <xdr:col>1</xdr:col>
      <xdr:colOff>285750</xdr:colOff>
      <xdr:row>41</xdr:row>
      <xdr:rowOff>78519</xdr:rowOff>
    </xdr:from>
    <xdr:to>
      <xdr:col>1</xdr:col>
      <xdr:colOff>1121833</xdr:colOff>
      <xdr:row>41</xdr:row>
      <xdr:rowOff>849027</xdr:rowOff>
    </xdr:to>
    <xdr:pic>
      <xdr:nvPicPr>
        <xdr:cNvPr id="10" name="Afbeelding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6"/>
        <a:stretch>
          <a:fillRect/>
        </a:stretch>
      </xdr:blipFill>
      <xdr:spPr>
        <a:xfrm>
          <a:off x="1058333" y="37607019"/>
          <a:ext cx="836083" cy="770508"/>
        </a:xfrm>
        <a:prstGeom prst="rect">
          <a:avLst/>
        </a:prstGeom>
      </xdr:spPr>
    </xdr:pic>
    <xdr:clientData/>
  </xdr:twoCellAnchor>
  <xdr:twoCellAnchor editAs="oneCell">
    <xdr:from>
      <xdr:col>1</xdr:col>
      <xdr:colOff>88868</xdr:colOff>
      <xdr:row>49</xdr:row>
      <xdr:rowOff>105833</xdr:rowOff>
    </xdr:from>
    <xdr:to>
      <xdr:col>1</xdr:col>
      <xdr:colOff>1421341</xdr:colOff>
      <xdr:row>49</xdr:row>
      <xdr:rowOff>829733</xdr:rowOff>
    </xdr:to>
    <xdr:pic>
      <xdr:nvPicPr>
        <xdr:cNvPr id="56" name="Afbeelding 55" descr="Regenpak EN304 Geel, Maat 3EL">
          <a:extLst>
            <a:ext uri="{FF2B5EF4-FFF2-40B4-BE49-F238E27FC236}">
              <a16:creationId xmlns:a16="http://schemas.microsoft.com/office/drawing/2014/main" id="{EF811D96-50EF-48C9-88EF-0163DF708343}"/>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61451" y="50016833"/>
          <a:ext cx="1332473"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131843</xdr:colOff>
      <xdr:row>63</xdr:row>
      <xdr:rowOff>97837</xdr:rowOff>
    </xdr:from>
    <xdr:to>
      <xdr:col>1</xdr:col>
      <xdr:colOff>1354666</xdr:colOff>
      <xdr:row>63</xdr:row>
      <xdr:rowOff>878417</xdr:rowOff>
    </xdr:to>
    <xdr:pic>
      <xdr:nvPicPr>
        <xdr:cNvPr id="60" name="Afbeelding 59">
          <a:extLst>
            <a:ext uri="{FF2B5EF4-FFF2-40B4-BE49-F238E27FC236}">
              <a16:creationId xmlns:a16="http://schemas.microsoft.com/office/drawing/2014/main" id="{FB1B1826-3753-4FAC-BB4E-4519C4B416B9}"/>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904426" y="75916837"/>
          <a:ext cx="1222823" cy="780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51595</xdr:colOff>
      <xdr:row>50</xdr:row>
      <xdr:rowOff>127000</xdr:rowOff>
    </xdr:from>
    <xdr:to>
      <xdr:col>1</xdr:col>
      <xdr:colOff>1442508</xdr:colOff>
      <xdr:row>50</xdr:row>
      <xdr:rowOff>882649</xdr:rowOff>
    </xdr:to>
    <xdr:pic>
      <xdr:nvPicPr>
        <xdr:cNvPr id="62" name="Afbeelding 61" descr="Bodywarmer 5056 Rood, Maat 3EL">
          <a:extLst>
            <a:ext uri="{FF2B5EF4-FFF2-40B4-BE49-F238E27FC236}">
              <a16:creationId xmlns:a16="http://schemas.microsoft.com/office/drawing/2014/main" id="{13F73109-F2E0-4B0D-887B-9B98FD462C6C}"/>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24178" y="50990500"/>
          <a:ext cx="1390913" cy="755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110503</xdr:colOff>
      <xdr:row>51</xdr:row>
      <xdr:rowOff>169333</xdr:rowOff>
    </xdr:from>
    <xdr:to>
      <xdr:col>1</xdr:col>
      <xdr:colOff>1326092</xdr:colOff>
      <xdr:row>51</xdr:row>
      <xdr:rowOff>829733</xdr:rowOff>
    </xdr:to>
    <xdr:pic>
      <xdr:nvPicPr>
        <xdr:cNvPr id="63" name="Afbeelding 62" descr="Overhemd 701003 Zwart, Maat 3EL">
          <a:extLst>
            <a:ext uri="{FF2B5EF4-FFF2-40B4-BE49-F238E27FC236}">
              <a16:creationId xmlns:a16="http://schemas.microsoft.com/office/drawing/2014/main" id="{972CD16F-3875-4E3B-9800-EDBC3588D50C}"/>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83086" y="51985333"/>
          <a:ext cx="1215589" cy="66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94862</xdr:colOff>
      <xdr:row>39</xdr:row>
      <xdr:rowOff>169333</xdr:rowOff>
    </xdr:from>
    <xdr:to>
      <xdr:col>1</xdr:col>
      <xdr:colOff>1439021</xdr:colOff>
      <xdr:row>39</xdr:row>
      <xdr:rowOff>899582</xdr:rowOff>
    </xdr:to>
    <xdr:pic>
      <xdr:nvPicPr>
        <xdr:cNvPr id="65" name="Afbeelding 64" descr="Poloshirt Charma Zwart, Maat 3EL">
          <a:extLst>
            <a:ext uri="{FF2B5EF4-FFF2-40B4-BE49-F238E27FC236}">
              <a16:creationId xmlns:a16="http://schemas.microsoft.com/office/drawing/2014/main" id="{204B2229-4B60-4EFA-AA26-78E98E43D28F}"/>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67445" y="35792833"/>
          <a:ext cx="1344159" cy="730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21166</xdr:colOff>
      <xdr:row>29</xdr:row>
      <xdr:rowOff>179917</xdr:rowOff>
    </xdr:from>
    <xdr:to>
      <xdr:col>1</xdr:col>
      <xdr:colOff>1410757</xdr:colOff>
      <xdr:row>29</xdr:row>
      <xdr:rowOff>934848</xdr:rowOff>
    </xdr:to>
    <xdr:pic>
      <xdr:nvPicPr>
        <xdr:cNvPr id="69" name="Afbeelding 68" descr="Fleecejack Trento Marine/korenblauw, Maat 3EL">
          <a:extLst>
            <a:ext uri="{FF2B5EF4-FFF2-40B4-BE49-F238E27FC236}">
              <a16:creationId xmlns:a16="http://schemas.microsoft.com/office/drawing/2014/main" id="{7F6633A1-A6F9-479F-8ED9-5BBBD65638FD}"/>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93749" y="27230917"/>
          <a:ext cx="1389591" cy="754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264584</xdr:colOff>
      <xdr:row>25</xdr:row>
      <xdr:rowOff>105834</xdr:rowOff>
    </xdr:from>
    <xdr:to>
      <xdr:col>1</xdr:col>
      <xdr:colOff>1271059</xdr:colOff>
      <xdr:row>25</xdr:row>
      <xdr:rowOff>828069</xdr:rowOff>
    </xdr:to>
    <xdr:pic>
      <xdr:nvPicPr>
        <xdr:cNvPr id="75" name="Afbeelding 74" descr="https://www.totalsafetycenter.nl/contents/media/l_ludonew3d_.jpg">
          <a:extLst>
            <a:ext uri="{FF2B5EF4-FFF2-40B4-BE49-F238E27FC236}">
              <a16:creationId xmlns:a16="http://schemas.microsoft.com/office/drawing/2014/main" id="{0F065789-2728-4DA1-B644-59FE3A973E03}"/>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37167" y="23156334"/>
          <a:ext cx="1006475" cy="722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192984</xdr:colOff>
      <xdr:row>21</xdr:row>
      <xdr:rowOff>44588</xdr:rowOff>
    </xdr:from>
    <xdr:to>
      <xdr:col>1</xdr:col>
      <xdr:colOff>1428751</xdr:colOff>
      <xdr:row>21</xdr:row>
      <xdr:rowOff>941918</xdr:rowOff>
    </xdr:to>
    <xdr:pic>
      <xdr:nvPicPr>
        <xdr:cNvPr id="57" name="Afbeelding 56" descr="https://elten.com/wp-content/uploads/2015/10/761091-017.jpg">
          <a:extLst>
            <a:ext uri="{FF2B5EF4-FFF2-40B4-BE49-F238E27FC236}">
              <a16:creationId xmlns:a16="http://schemas.microsoft.com/office/drawing/2014/main" id="{A1800CB9-F25A-4590-8231-56BD40D00FB8}"/>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94067" y="17380088"/>
          <a:ext cx="1235767" cy="897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148167</xdr:colOff>
      <xdr:row>22</xdr:row>
      <xdr:rowOff>61577</xdr:rowOff>
    </xdr:from>
    <xdr:to>
      <xdr:col>1</xdr:col>
      <xdr:colOff>1312334</xdr:colOff>
      <xdr:row>22</xdr:row>
      <xdr:rowOff>906915</xdr:rowOff>
    </xdr:to>
    <xdr:pic>
      <xdr:nvPicPr>
        <xdr:cNvPr id="61" name="Afbeelding 60" descr="https://elten.com/wp-content/uploads/2015/12/76106-011.jpg">
          <a:extLst>
            <a:ext uri="{FF2B5EF4-FFF2-40B4-BE49-F238E27FC236}">
              <a16:creationId xmlns:a16="http://schemas.microsoft.com/office/drawing/2014/main" id="{9A696D1F-5ACE-4F55-9E68-1A5149C96F47}"/>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920750" y="21207077"/>
          <a:ext cx="1164167" cy="845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137583</xdr:colOff>
      <xdr:row>23</xdr:row>
      <xdr:rowOff>39682</xdr:rowOff>
    </xdr:from>
    <xdr:to>
      <xdr:col>1</xdr:col>
      <xdr:colOff>1365531</xdr:colOff>
      <xdr:row>23</xdr:row>
      <xdr:rowOff>931334</xdr:rowOff>
    </xdr:to>
    <xdr:pic>
      <xdr:nvPicPr>
        <xdr:cNvPr id="74" name="Afbeelding 73" descr="https://elten.com/wp-content/uploads/2015/12/72201-02.jpg">
          <a:extLst>
            <a:ext uri="{FF2B5EF4-FFF2-40B4-BE49-F238E27FC236}">
              <a16:creationId xmlns:a16="http://schemas.microsoft.com/office/drawing/2014/main" id="{44D952C7-7812-4E67-A82D-9DD020A1745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910166" y="22137682"/>
          <a:ext cx="1227948" cy="891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180928</xdr:colOff>
      <xdr:row>24</xdr:row>
      <xdr:rowOff>42333</xdr:rowOff>
    </xdr:from>
    <xdr:to>
      <xdr:col>1</xdr:col>
      <xdr:colOff>1390650</xdr:colOff>
      <xdr:row>24</xdr:row>
      <xdr:rowOff>920750</xdr:rowOff>
    </xdr:to>
    <xdr:pic>
      <xdr:nvPicPr>
        <xdr:cNvPr id="76" name="Afbeelding 75" descr="https://elten.com/wp-content/uploads/2015/12/74206-011.jpg">
          <a:extLst>
            <a:ext uri="{FF2B5EF4-FFF2-40B4-BE49-F238E27FC236}">
              <a16:creationId xmlns:a16="http://schemas.microsoft.com/office/drawing/2014/main" id="{93141741-C79C-4DA8-B47A-B89AA91473D9}"/>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53511" y="14520333"/>
          <a:ext cx="1209722" cy="878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52918</xdr:colOff>
      <xdr:row>14</xdr:row>
      <xdr:rowOff>184799</xdr:rowOff>
    </xdr:from>
    <xdr:to>
      <xdr:col>1</xdr:col>
      <xdr:colOff>1365251</xdr:colOff>
      <xdr:row>14</xdr:row>
      <xdr:rowOff>897757</xdr:rowOff>
    </xdr:to>
    <xdr:pic>
      <xdr:nvPicPr>
        <xdr:cNvPr id="77" name="Afbeelding 76" descr="Veiligheidsschoen Boston, Maat 39, Breedte W S1P ESD SRC Laag">
          <a:extLst>
            <a:ext uri="{FF2B5EF4-FFF2-40B4-BE49-F238E27FC236}">
              <a16:creationId xmlns:a16="http://schemas.microsoft.com/office/drawing/2014/main" id="{34491863-7D1E-4E91-BF3C-ADB8E49C9C82}"/>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24443" y="11805299"/>
          <a:ext cx="1312333" cy="712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52918</xdr:colOff>
      <xdr:row>6</xdr:row>
      <xdr:rowOff>137584</xdr:rowOff>
    </xdr:from>
    <xdr:to>
      <xdr:col>1</xdr:col>
      <xdr:colOff>1397002</xdr:colOff>
      <xdr:row>6</xdr:row>
      <xdr:rowOff>867792</xdr:rowOff>
    </xdr:to>
    <xdr:pic>
      <xdr:nvPicPr>
        <xdr:cNvPr id="78" name="Afbeelding 77" descr="Veiligheidsschoen Jack, Maat 39 S1P ESD SRC Laag">
          <a:extLst>
            <a:ext uri="{FF2B5EF4-FFF2-40B4-BE49-F238E27FC236}">
              <a16:creationId xmlns:a16="http://schemas.microsoft.com/office/drawing/2014/main" id="{AABEAF46-0667-44B1-97BE-D052D907625D}"/>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24443" y="4138084"/>
          <a:ext cx="1344084" cy="7302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296333</xdr:colOff>
      <xdr:row>56</xdr:row>
      <xdr:rowOff>57732</xdr:rowOff>
    </xdr:from>
    <xdr:to>
      <xdr:col>1</xdr:col>
      <xdr:colOff>1100666</xdr:colOff>
      <xdr:row>56</xdr:row>
      <xdr:rowOff>861104</xdr:rowOff>
    </xdr:to>
    <xdr:pic>
      <xdr:nvPicPr>
        <xdr:cNvPr id="59" name="Afbeelding 58" descr="https://www.donargroenshop.nl/media/catalog/product/cache/1/image/650x650/9df78eab33525d08d6e5fb8d27136e95/2/0/20090gl-3m-peltor-bosbouwcombinatie.jpg">
          <a:extLst>
            <a:ext uri="{FF2B5EF4-FFF2-40B4-BE49-F238E27FC236}">
              <a16:creationId xmlns:a16="http://schemas.microsoft.com/office/drawing/2014/main" id="{C047AC54-EC2A-4608-A44D-F808BE56D719}"/>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518583" y="48444732"/>
          <a:ext cx="804333" cy="803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312096</xdr:colOff>
      <xdr:row>57</xdr:row>
      <xdr:rowOff>84666</xdr:rowOff>
    </xdr:from>
    <xdr:to>
      <xdr:col>1</xdr:col>
      <xdr:colOff>1111250</xdr:colOff>
      <xdr:row>57</xdr:row>
      <xdr:rowOff>882865</xdr:rowOff>
    </xdr:to>
    <xdr:pic>
      <xdr:nvPicPr>
        <xdr:cNvPr id="66" name="Afbeelding 65" descr="https://www.donargroenshop.nl/media/catalog/product/cache/1/image/650x650/9df78eab33525d08d6e5fb8d27136e95/2/1/21040-m-safe-gehoorkap-basic.jpg">
          <a:extLst>
            <a:ext uri="{FF2B5EF4-FFF2-40B4-BE49-F238E27FC236}">
              <a16:creationId xmlns:a16="http://schemas.microsoft.com/office/drawing/2014/main" id="{CAC015CA-2BF5-4680-941F-1EC7B7B49F81}"/>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534346" y="49424166"/>
          <a:ext cx="799154" cy="79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296333</xdr:colOff>
      <xdr:row>59</xdr:row>
      <xdr:rowOff>110548</xdr:rowOff>
    </xdr:from>
    <xdr:to>
      <xdr:col>1</xdr:col>
      <xdr:colOff>1090083</xdr:colOff>
      <xdr:row>59</xdr:row>
      <xdr:rowOff>903349</xdr:rowOff>
    </xdr:to>
    <xdr:pic>
      <xdr:nvPicPr>
        <xdr:cNvPr id="67" name="Afbeelding 66" descr="https://www.donargroenshop.nl/media/catalog/product/cache/1/image/650x650/9df78eab33525d08d6e5fb8d27136e95/2/1/21070.jpg">
          <a:extLst>
            <a:ext uri="{FF2B5EF4-FFF2-40B4-BE49-F238E27FC236}">
              <a16:creationId xmlns:a16="http://schemas.microsoft.com/office/drawing/2014/main" id="{ABE8B5AD-F641-4AFF-B321-71BA459A916D}"/>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518583" y="51355048"/>
          <a:ext cx="793750" cy="792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271991</xdr:colOff>
      <xdr:row>58</xdr:row>
      <xdr:rowOff>158750</xdr:rowOff>
    </xdr:from>
    <xdr:to>
      <xdr:col>1</xdr:col>
      <xdr:colOff>1013710</xdr:colOff>
      <xdr:row>58</xdr:row>
      <xdr:rowOff>899583</xdr:rowOff>
    </xdr:to>
    <xdr:pic>
      <xdr:nvPicPr>
        <xdr:cNvPr id="68" name="Afbeelding 67" descr="https://www.donargroenshop.nl/media/catalog/product/cache/1/image/650x650/9df78eab33525d08d6e5fb8d27136e95/2/1/21072.jpg">
          <a:extLst>
            <a:ext uri="{FF2B5EF4-FFF2-40B4-BE49-F238E27FC236}">
              <a16:creationId xmlns:a16="http://schemas.microsoft.com/office/drawing/2014/main" id="{FA1A463C-5AF1-4405-9E31-C8154B7D44CB}"/>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flipH="1">
          <a:off x="494241" y="50450750"/>
          <a:ext cx="741719"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254000</xdr:colOff>
      <xdr:row>60</xdr:row>
      <xdr:rowOff>126999</xdr:rowOff>
    </xdr:from>
    <xdr:to>
      <xdr:col>1</xdr:col>
      <xdr:colOff>1012583</xdr:colOff>
      <xdr:row>60</xdr:row>
      <xdr:rowOff>884676</xdr:rowOff>
    </xdr:to>
    <xdr:pic>
      <xdr:nvPicPr>
        <xdr:cNvPr id="71" name="Afbeelding 70" descr="https://www.donargroenshop.nl/media/catalog/product/cache/1/image/650x650/9df78eab33525d08d6e5fb8d27136e95/4/8/48006.jpg">
          <a:extLst>
            <a:ext uri="{FF2B5EF4-FFF2-40B4-BE49-F238E27FC236}">
              <a16:creationId xmlns:a16="http://schemas.microsoft.com/office/drawing/2014/main" id="{2A7D0BFF-17E1-4FDE-A9D8-6CF566971242}"/>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476250" y="52323999"/>
          <a:ext cx="758583" cy="757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334466</xdr:colOff>
      <xdr:row>61</xdr:row>
      <xdr:rowOff>95250</xdr:rowOff>
    </xdr:from>
    <xdr:to>
      <xdr:col>1</xdr:col>
      <xdr:colOff>1139762</xdr:colOff>
      <xdr:row>61</xdr:row>
      <xdr:rowOff>899583</xdr:rowOff>
    </xdr:to>
    <xdr:pic>
      <xdr:nvPicPr>
        <xdr:cNvPr id="72" name="Afbeelding 71" descr="https://www.donargroenshop.nl/media/catalog/product/cache/1/image/650x650/9df78eab33525d08d6e5fb8d27136e95/4/7/47770-werkhandschoenen-oxxa-x-grip.jpg">
          <a:extLst>
            <a:ext uri="{FF2B5EF4-FFF2-40B4-BE49-F238E27FC236}">
              <a16:creationId xmlns:a16="http://schemas.microsoft.com/office/drawing/2014/main" id="{4A304875-3F61-4C28-8BFB-2F96D1CC110C}"/>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556716" y="53244750"/>
          <a:ext cx="805296" cy="804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296334</xdr:colOff>
      <xdr:row>62</xdr:row>
      <xdr:rowOff>74083</xdr:rowOff>
    </xdr:from>
    <xdr:to>
      <xdr:col>1</xdr:col>
      <xdr:colOff>1144014</xdr:colOff>
      <xdr:row>62</xdr:row>
      <xdr:rowOff>920750</xdr:rowOff>
    </xdr:to>
    <xdr:pic>
      <xdr:nvPicPr>
        <xdr:cNvPr id="73" name="Afbeelding 72" descr="https://www.donargroenshop.nl/media/catalog/product/cache/1/image/650x650/9df78eab33525d08d6e5fb8d27136e95/4/7/47772-werkhandschoenen-oxxa-x-grip-lite.jpg">
          <a:extLst>
            <a:ext uri="{FF2B5EF4-FFF2-40B4-BE49-F238E27FC236}">
              <a16:creationId xmlns:a16="http://schemas.microsoft.com/office/drawing/2014/main" id="{503FBFAE-B8FE-4A63-8CBA-F29E6E7F2B9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518584" y="54176083"/>
          <a:ext cx="847680" cy="846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296333</xdr:colOff>
      <xdr:row>64</xdr:row>
      <xdr:rowOff>84666</xdr:rowOff>
    </xdr:from>
    <xdr:to>
      <xdr:col>1</xdr:col>
      <xdr:colOff>1164166</xdr:colOff>
      <xdr:row>64</xdr:row>
      <xdr:rowOff>951462</xdr:rowOff>
    </xdr:to>
    <xdr:pic>
      <xdr:nvPicPr>
        <xdr:cNvPr id="79" name="Afbeelding 78" descr="https://www.donargroenshop.nl/media/catalog/product/cache/1/image/650x650/9df78eab33525d08d6e5fb8d27136e95/2/0/20002.jpg">
          <a:extLst>
            <a:ext uri="{FF2B5EF4-FFF2-40B4-BE49-F238E27FC236}">
              <a16:creationId xmlns:a16="http://schemas.microsoft.com/office/drawing/2014/main" id="{1778BF08-47DC-4C30-8366-B36C2D98F7C2}"/>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518583" y="56091666"/>
          <a:ext cx="867833" cy="866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239127</xdr:colOff>
      <xdr:row>66</xdr:row>
      <xdr:rowOff>63500</xdr:rowOff>
    </xdr:from>
    <xdr:to>
      <xdr:col>1</xdr:col>
      <xdr:colOff>1047750</xdr:colOff>
      <xdr:row>66</xdr:row>
      <xdr:rowOff>871157</xdr:rowOff>
    </xdr:to>
    <xdr:pic>
      <xdr:nvPicPr>
        <xdr:cNvPr id="80" name="Afbeelding 79" descr="https://www.donargroenshop.nl/media/catalog/product/cache/1/image/650x650/9df78eab33525d08d6e5fb8d27136e95/4/7/47780-werkhandschoen-m-safe-maxx-grip-winter-47-270_1.jpg">
          <a:extLst>
            <a:ext uri="{FF2B5EF4-FFF2-40B4-BE49-F238E27FC236}">
              <a16:creationId xmlns:a16="http://schemas.microsoft.com/office/drawing/2014/main" id="{8E98AEB1-1CA6-4E20-9B5D-B87254559CE6}"/>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461377" y="57975500"/>
          <a:ext cx="808623" cy="807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344239</xdr:colOff>
      <xdr:row>65</xdr:row>
      <xdr:rowOff>95249</xdr:rowOff>
    </xdr:from>
    <xdr:to>
      <xdr:col>1</xdr:col>
      <xdr:colOff>1111251</xdr:colOff>
      <xdr:row>65</xdr:row>
      <xdr:rowOff>861344</xdr:rowOff>
    </xdr:to>
    <xdr:pic>
      <xdr:nvPicPr>
        <xdr:cNvPr id="81" name="Afbeelding 80" descr="https://www.donargroenshop.nl/media/catalog/product/cache/1/image/650x650/9df78eab33525d08d6e5fb8d27136e95/4/7/47795.jpg">
          <a:extLst>
            <a:ext uri="{FF2B5EF4-FFF2-40B4-BE49-F238E27FC236}">
              <a16:creationId xmlns:a16="http://schemas.microsoft.com/office/drawing/2014/main" id="{0EA66F49-4109-491A-91A0-B9A3518E1C7E}"/>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566489" y="57054749"/>
          <a:ext cx="767012" cy="766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306918</xdr:colOff>
      <xdr:row>67</xdr:row>
      <xdr:rowOff>42334</xdr:rowOff>
    </xdr:from>
    <xdr:to>
      <xdr:col>1</xdr:col>
      <xdr:colOff>1164168</xdr:colOff>
      <xdr:row>67</xdr:row>
      <xdr:rowOff>898559</xdr:rowOff>
    </xdr:to>
    <xdr:pic>
      <xdr:nvPicPr>
        <xdr:cNvPr id="82" name="Afbeelding 81" descr="https://www.donargroenshop.nl/media/catalog/product/cache/1/image/650x650/9df78eab33525d08d6e5fb8d27136e95/4/7/47790l_2.jpg">
          <a:extLst>
            <a:ext uri="{FF2B5EF4-FFF2-40B4-BE49-F238E27FC236}">
              <a16:creationId xmlns:a16="http://schemas.microsoft.com/office/drawing/2014/main" id="{0A34B7A2-AC3C-4448-982B-F035765A412D}"/>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529168" y="58906834"/>
          <a:ext cx="857250" cy="85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243418</xdr:colOff>
      <xdr:row>68</xdr:row>
      <xdr:rowOff>78444</xdr:rowOff>
    </xdr:from>
    <xdr:to>
      <xdr:col>1</xdr:col>
      <xdr:colOff>1058334</xdr:colOff>
      <xdr:row>68</xdr:row>
      <xdr:rowOff>892386</xdr:rowOff>
    </xdr:to>
    <xdr:pic>
      <xdr:nvPicPr>
        <xdr:cNvPr id="84" name="Afbeelding 83" descr="https://www.donargroenshop.nl/media/catalog/product/cache/1/image/650x650/9df78eab33525d08d6e5fb8d27136e95/4/8/48021XL_2.jpg">
          <a:extLst>
            <a:ext uri="{FF2B5EF4-FFF2-40B4-BE49-F238E27FC236}">
              <a16:creationId xmlns:a16="http://schemas.microsoft.com/office/drawing/2014/main" id="{C62B5D87-CC8B-4228-8165-C65BA4E8C1A8}"/>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465668" y="59895444"/>
          <a:ext cx="814916" cy="813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331769</xdr:colOff>
      <xdr:row>69</xdr:row>
      <xdr:rowOff>137583</xdr:rowOff>
    </xdr:from>
    <xdr:to>
      <xdr:col>1</xdr:col>
      <xdr:colOff>1062893</xdr:colOff>
      <xdr:row>69</xdr:row>
      <xdr:rowOff>867833</xdr:rowOff>
    </xdr:to>
    <xdr:pic>
      <xdr:nvPicPr>
        <xdr:cNvPr id="85" name="Afbeelding 84" descr="https://www.donargroenshop.nl/media/catalog/product/cache/1/image/650x650/9df78eab33525d08d6e5fb8d27136e95/4/8/48004M_1.jpg">
          <a:extLst>
            <a:ext uri="{FF2B5EF4-FFF2-40B4-BE49-F238E27FC236}">
              <a16:creationId xmlns:a16="http://schemas.microsoft.com/office/drawing/2014/main" id="{5A8BE232-46F1-4EC6-8A83-81F3E22E3FDB}"/>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554019" y="60907083"/>
          <a:ext cx="731124" cy="730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232833</xdr:colOff>
      <xdr:row>70</xdr:row>
      <xdr:rowOff>31752</xdr:rowOff>
    </xdr:from>
    <xdr:to>
      <xdr:col>1</xdr:col>
      <xdr:colOff>1132416</xdr:colOff>
      <xdr:row>70</xdr:row>
      <xdr:rowOff>930260</xdr:rowOff>
    </xdr:to>
    <xdr:pic>
      <xdr:nvPicPr>
        <xdr:cNvPr id="86" name="Afbeelding 85" descr="https://www.donargroenshop.nl/media/catalog/product/cache/1/image/650x650/9df78eab33525d08d6e5fb8d27136e95/4/7/47776-werkhandschoenen-oxxa-x-grip-thermo.jpg">
          <a:extLst>
            <a:ext uri="{FF2B5EF4-FFF2-40B4-BE49-F238E27FC236}">
              <a16:creationId xmlns:a16="http://schemas.microsoft.com/office/drawing/2014/main" id="{0E338FC8-6267-458C-8D8C-7556229AD0B6}"/>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455083" y="61753752"/>
          <a:ext cx="899583" cy="898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306917</xdr:colOff>
      <xdr:row>71</xdr:row>
      <xdr:rowOff>97501</xdr:rowOff>
    </xdr:from>
    <xdr:to>
      <xdr:col>1</xdr:col>
      <xdr:colOff>1121834</xdr:colOff>
      <xdr:row>71</xdr:row>
      <xdr:rowOff>911444</xdr:rowOff>
    </xdr:to>
    <xdr:pic>
      <xdr:nvPicPr>
        <xdr:cNvPr id="87" name="Afbeelding 86" descr="https://www.donargroenshop.nl/media/catalog/product/cache/1/image/650x650/9df78eab33525d08d6e5fb8d27136e95/k/5/k5166-voorzijde.jpg">
          <a:extLst>
            <a:ext uri="{FF2B5EF4-FFF2-40B4-BE49-F238E27FC236}">
              <a16:creationId xmlns:a16="http://schemas.microsoft.com/office/drawing/2014/main" id="{D337FD92-0F83-4793-AEE1-359981142256}"/>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529167" y="62772001"/>
          <a:ext cx="814917" cy="813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306917</xdr:colOff>
      <xdr:row>72</xdr:row>
      <xdr:rowOff>62882</xdr:rowOff>
    </xdr:from>
    <xdr:to>
      <xdr:col>1</xdr:col>
      <xdr:colOff>1186853</xdr:colOff>
      <xdr:row>72</xdr:row>
      <xdr:rowOff>941917</xdr:rowOff>
    </xdr:to>
    <xdr:pic>
      <xdr:nvPicPr>
        <xdr:cNvPr id="88" name="Afbeelding 87" descr="https://www.donargroenshop.nl/media/catalog/product/cache/1/image/650x650/9df78eab33525d08d6e5fb8d27136e95/k/6/k6040_1.jpg">
          <a:extLst>
            <a:ext uri="{FF2B5EF4-FFF2-40B4-BE49-F238E27FC236}">
              <a16:creationId xmlns:a16="http://schemas.microsoft.com/office/drawing/2014/main" id="{4FE926C1-0CD8-4822-843B-285065501C5D}"/>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529167" y="63689882"/>
          <a:ext cx="879936" cy="879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317500</xdr:colOff>
      <xdr:row>73</xdr:row>
      <xdr:rowOff>127000</xdr:rowOff>
    </xdr:from>
    <xdr:to>
      <xdr:col>1</xdr:col>
      <xdr:colOff>1100667</xdr:colOff>
      <xdr:row>73</xdr:row>
      <xdr:rowOff>909365</xdr:rowOff>
    </xdr:to>
    <xdr:pic>
      <xdr:nvPicPr>
        <xdr:cNvPr id="89" name="Afbeelding 88" descr="https://www.donargroenshop.nl/media/catalog/product/cache/1/image/650x650/9df78eab33525d08d6e5fb8d27136e95/k/6/k6081-voorzijde.jpg">
          <a:extLst>
            <a:ext uri="{FF2B5EF4-FFF2-40B4-BE49-F238E27FC236}">
              <a16:creationId xmlns:a16="http://schemas.microsoft.com/office/drawing/2014/main" id="{4E956037-B9D4-43A1-A93B-22B74BE192F2}"/>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539750" y="64706500"/>
          <a:ext cx="783167" cy="782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317499</xdr:colOff>
      <xdr:row>74</xdr:row>
      <xdr:rowOff>363415</xdr:rowOff>
    </xdr:from>
    <xdr:to>
      <xdr:col>1</xdr:col>
      <xdr:colOff>1267389</xdr:colOff>
      <xdr:row>74</xdr:row>
      <xdr:rowOff>1312332</xdr:rowOff>
    </xdr:to>
    <xdr:pic>
      <xdr:nvPicPr>
        <xdr:cNvPr id="90" name="Afbeelding 89" descr="https://www.donargroenshop.nl/media/catalog/product/cache/1/image/650x650/9df78eab33525d08d6e5fb8d27136e95/s/4/s4090-sip-zaaglaars-3sc1_11.jpg">
          <a:extLst>
            <a:ext uri="{FF2B5EF4-FFF2-40B4-BE49-F238E27FC236}">
              <a16:creationId xmlns:a16="http://schemas.microsoft.com/office/drawing/2014/main" id="{5143D306-195A-4920-AB33-15E015ADA465}"/>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539749" y="65895415"/>
          <a:ext cx="949890" cy="948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285749</xdr:colOff>
      <xdr:row>75</xdr:row>
      <xdr:rowOff>74085</xdr:rowOff>
    </xdr:from>
    <xdr:to>
      <xdr:col>1</xdr:col>
      <xdr:colOff>1281602</xdr:colOff>
      <xdr:row>75</xdr:row>
      <xdr:rowOff>1068917</xdr:rowOff>
    </xdr:to>
    <xdr:pic>
      <xdr:nvPicPr>
        <xdr:cNvPr id="91" name="Afbeelding 90" descr="https://www.donargroenshop.nl/media/catalog/product/cache/1/image/650x650/9df78eab33525d08d6e5fb8d27136e95/k/6/k6050.jpg">
          <a:extLst>
            <a:ext uri="{FF2B5EF4-FFF2-40B4-BE49-F238E27FC236}">
              <a16:creationId xmlns:a16="http://schemas.microsoft.com/office/drawing/2014/main" id="{17B29E76-F75C-473E-84C8-574B8323EAEC}"/>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507999" y="67394668"/>
          <a:ext cx="995853" cy="994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179917</xdr:colOff>
      <xdr:row>76</xdr:row>
      <xdr:rowOff>762001</xdr:rowOff>
    </xdr:from>
    <xdr:to>
      <xdr:col>1</xdr:col>
      <xdr:colOff>1291167</xdr:colOff>
      <xdr:row>76</xdr:row>
      <xdr:rowOff>1872113</xdr:rowOff>
    </xdr:to>
    <xdr:pic>
      <xdr:nvPicPr>
        <xdr:cNvPr id="92" name="Afbeelding 91" descr="https://www.donargroenshop.nl/media/catalog/product/cache/1/image/650x650/9df78eab33525d08d6e5fb8d27136e95/s/4/s4020-sip-zaagschoen-logger-3sd4_1.jpg">
          <a:extLst>
            <a:ext uri="{FF2B5EF4-FFF2-40B4-BE49-F238E27FC236}">
              <a16:creationId xmlns:a16="http://schemas.microsoft.com/office/drawing/2014/main" id="{CC8AB7BB-A14D-480D-9C9D-6663839B834A}"/>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402167" y="69225584"/>
          <a:ext cx="1111250" cy="1110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80"/>
  <sheetViews>
    <sheetView tabSelected="1" zoomScale="90" zoomScaleNormal="90" workbookViewId="0"/>
  </sheetViews>
  <sheetFormatPr defaultRowHeight="75" customHeight="1" x14ac:dyDescent="0.25"/>
  <cols>
    <col min="1" max="1" width="3.28515625" style="8" bestFit="1" customWidth="1"/>
    <col min="2" max="2" width="21.85546875" style="8" customWidth="1"/>
    <col min="3" max="3" width="26.7109375" style="8" bestFit="1" customWidth="1"/>
    <col min="4" max="4" width="15.42578125" style="8" customWidth="1"/>
    <col min="5" max="5" width="14.85546875" style="8" customWidth="1"/>
    <col min="6" max="6" width="6.42578125" style="8" bestFit="1" customWidth="1"/>
    <col min="7" max="7" width="21.7109375" style="8" bestFit="1" customWidth="1"/>
    <col min="8" max="8" width="23.5703125" style="8" bestFit="1" customWidth="1"/>
    <col min="9" max="9" width="12.28515625" style="8" bestFit="1" customWidth="1"/>
    <col min="10" max="10" width="93.42578125" style="24" customWidth="1"/>
    <col min="11" max="11" width="6.5703125" style="8" bestFit="1" customWidth="1"/>
    <col min="12" max="12" width="8.7109375" style="8" bestFit="1" customWidth="1"/>
    <col min="13" max="13" width="13.85546875" style="8" customWidth="1"/>
    <col min="14" max="14" width="17.7109375" style="8" customWidth="1"/>
    <col min="15" max="15" width="39.28515625" style="8" customWidth="1"/>
    <col min="16" max="16384" width="9.140625" style="8"/>
  </cols>
  <sheetData>
    <row r="1" spans="1:15" ht="15" x14ac:dyDescent="0.25">
      <c r="A1" s="47" t="s">
        <v>248</v>
      </c>
    </row>
    <row r="2" spans="1:15" ht="15" x14ac:dyDescent="0.25"/>
    <row r="3" spans="1:15" ht="15" x14ac:dyDescent="0.25">
      <c r="A3" s="1" t="s">
        <v>94</v>
      </c>
      <c r="B3" s="2" t="s">
        <v>133</v>
      </c>
      <c r="C3" s="1" t="s">
        <v>0</v>
      </c>
      <c r="D3" s="1" t="s">
        <v>18</v>
      </c>
      <c r="E3" s="1" t="s">
        <v>136</v>
      </c>
      <c r="F3" s="1" t="s">
        <v>19</v>
      </c>
      <c r="G3" s="1" t="s">
        <v>23</v>
      </c>
      <c r="H3" s="1" t="s">
        <v>28</v>
      </c>
      <c r="I3" s="1"/>
      <c r="J3" s="3"/>
      <c r="K3" s="1" t="s">
        <v>1</v>
      </c>
      <c r="L3" s="4" t="s">
        <v>2</v>
      </c>
      <c r="M3" s="4" t="s">
        <v>3</v>
      </c>
      <c r="N3" s="7" t="s">
        <v>137</v>
      </c>
      <c r="O3" s="7" t="s">
        <v>138</v>
      </c>
    </row>
    <row r="4" spans="1:15" ht="75" customHeight="1" x14ac:dyDescent="0.25">
      <c r="A4" s="43">
        <v>1</v>
      </c>
      <c r="B4" s="9"/>
      <c r="C4" s="10" t="s">
        <v>15</v>
      </c>
      <c r="D4" s="11" t="s">
        <v>17</v>
      </c>
      <c r="E4" s="5" t="s">
        <v>11</v>
      </c>
      <c r="F4" s="5" t="s">
        <v>20</v>
      </c>
      <c r="G4" s="5" t="s">
        <v>24</v>
      </c>
      <c r="H4" s="5" t="s">
        <v>22</v>
      </c>
      <c r="I4" s="5"/>
      <c r="J4" s="12"/>
      <c r="K4" s="13">
        <v>200</v>
      </c>
      <c r="L4" s="33">
        <v>0</v>
      </c>
      <c r="M4" s="6">
        <f t="shared" ref="M4:M26" si="0">L4*K4</f>
        <v>0</v>
      </c>
      <c r="N4" s="15"/>
      <c r="O4" s="15"/>
    </row>
    <row r="5" spans="1:15" ht="75" customHeight="1" x14ac:dyDescent="0.25">
      <c r="A5" s="43">
        <v>2</v>
      </c>
      <c r="B5" s="9"/>
      <c r="C5" s="10" t="s">
        <v>30</v>
      </c>
      <c r="D5" s="11" t="s">
        <v>29</v>
      </c>
      <c r="E5" s="5" t="s">
        <v>11</v>
      </c>
      <c r="F5" s="5" t="s">
        <v>34</v>
      </c>
      <c r="G5" s="5" t="s">
        <v>35</v>
      </c>
      <c r="H5" s="5" t="s">
        <v>36</v>
      </c>
      <c r="I5" s="5"/>
      <c r="J5" s="12"/>
      <c r="K5" s="13">
        <v>160</v>
      </c>
      <c r="L5" s="14">
        <v>0</v>
      </c>
      <c r="M5" s="6">
        <f t="shared" si="0"/>
        <v>0</v>
      </c>
      <c r="N5" s="15"/>
      <c r="O5" s="15"/>
    </row>
    <row r="6" spans="1:15" ht="75" customHeight="1" x14ac:dyDescent="0.25">
      <c r="A6" s="43">
        <v>3</v>
      </c>
      <c r="B6" s="16"/>
      <c r="C6" s="10" t="s">
        <v>31</v>
      </c>
      <c r="D6" s="11" t="s">
        <v>37</v>
      </c>
      <c r="E6" s="5" t="s">
        <v>12</v>
      </c>
      <c r="F6" s="5" t="s">
        <v>20</v>
      </c>
      <c r="G6" s="5" t="s">
        <v>24</v>
      </c>
      <c r="H6" s="5" t="s">
        <v>22</v>
      </c>
      <c r="I6" s="5"/>
      <c r="J6" s="12"/>
      <c r="K6" s="13">
        <v>140</v>
      </c>
      <c r="L6" s="33">
        <v>0</v>
      </c>
      <c r="M6" s="6">
        <f t="shared" si="0"/>
        <v>0</v>
      </c>
      <c r="N6" s="15"/>
      <c r="O6" s="15"/>
    </row>
    <row r="7" spans="1:15" ht="75" customHeight="1" x14ac:dyDescent="0.25">
      <c r="A7" s="44">
        <v>4</v>
      </c>
      <c r="B7" s="29"/>
      <c r="C7" s="40" t="s">
        <v>192</v>
      </c>
      <c r="D7" s="41" t="s">
        <v>193</v>
      </c>
      <c r="E7" s="30" t="s">
        <v>13</v>
      </c>
      <c r="F7" s="30" t="s">
        <v>34</v>
      </c>
      <c r="G7" s="30" t="s">
        <v>194</v>
      </c>
      <c r="H7" s="30" t="s">
        <v>36</v>
      </c>
      <c r="I7" s="30"/>
      <c r="J7" s="31"/>
      <c r="K7" s="32">
        <v>50</v>
      </c>
      <c r="L7" s="14">
        <v>0</v>
      </c>
      <c r="M7" s="34">
        <f t="shared" si="0"/>
        <v>0</v>
      </c>
      <c r="N7" s="42"/>
      <c r="O7" s="42"/>
    </row>
    <row r="8" spans="1:15" ht="75" customHeight="1" x14ac:dyDescent="0.25">
      <c r="A8" s="43">
        <v>5</v>
      </c>
      <c r="B8" s="16"/>
      <c r="C8" s="10" t="s">
        <v>32</v>
      </c>
      <c r="D8" s="11" t="s">
        <v>43</v>
      </c>
      <c r="E8" s="5" t="s">
        <v>11</v>
      </c>
      <c r="F8" s="5" t="s">
        <v>21</v>
      </c>
      <c r="G8" s="5" t="s">
        <v>35</v>
      </c>
      <c r="H8" s="5" t="s">
        <v>22</v>
      </c>
      <c r="I8" s="5"/>
      <c r="J8" s="12"/>
      <c r="K8" s="13">
        <v>40</v>
      </c>
      <c r="L8" s="33">
        <v>0</v>
      </c>
      <c r="M8" s="6">
        <f t="shared" si="0"/>
        <v>0</v>
      </c>
      <c r="N8" s="15"/>
      <c r="O8" s="15"/>
    </row>
    <row r="9" spans="1:15" ht="75" customHeight="1" x14ac:dyDescent="0.25">
      <c r="A9" s="43">
        <v>6</v>
      </c>
      <c r="B9" s="16"/>
      <c r="C9" s="10" t="s">
        <v>38</v>
      </c>
      <c r="D9" s="11" t="s">
        <v>88</v>
      </c>
      <c r="E9" s="5" t="s">
        <v>13</v>
      </c>
      <c r="F9" s="5" t="s">
        <v>34</v>
      </c>
      <c r="G9" s="5" t="s">
        <v>24</v>
      </c>
      <c r="H9" s="5" t="s">
        <v>36</v>
      </c>
      <c r="I9" s="5"/>
      <c r="J9" s="12"/>
      <c r="K9" s="13">
        <v>20</v>
      </c>
      <c r="L9" s="14">
        <v>0</v>
      </c>
      <c r="M9" s="6">
        <f t="shared" si="0"/>
        <v>0</v>
      </c>
      <c r="N9" s="15"/>
      <c r="O9" s="15"/>
    </row>
    <row r="10" spans="1:15" ht="75" customHeight="1" x14ac:dyDescent="0.25">
      <c r="A10" s="43">
        <v>7</v>
      </c>
      <c r="B10" s="16"/>
      <c r="C10" s="10" t="s">
        <v>93</v>
      </c>
      <c r="D10" s="11" t="s">
        <v>92</v>
      </c>
      <c r="E10" s="5" t="s">
        <v>11</v>
      </c>
      <c r="F10" s="5" t="s">
        <v>20</v>
      </c>
      <c r="G10" s="5" t="s">
        <v>24</v>
      </c>
      <c r="H10" s="5" t="s">
        <v>36</v>
      </c>
      <c r="I10" s="5"/>
      <c r="J10" s="18"/>
      <c r="K10" s="13">
        <v>25</v>
      </c>
      <c r="L10" s="33">
        <v>0</v>
      </c>
      <c r="M10" s="6">
        <f t="shared" si="0"/>
        <v>0</v>
      </c>
      <c r="N10" s="15"/>
      <c r="O10" s="15"/>
    </row>
    <row r="11" spans="1:15" ht="75" customHeight="1" x14ac:dyDescent="0.25">
      <c r="A11" s="43">
        <v>8</v>
      </c>
      <c r="B11" s="16"/>
      <c r="C11" s="10" t="s">
        <v>39</v>
      </c>
      <c r="D11" s="11" t="s">
        <v>95</v>
      </c>
      <c r="E11" s="5" t="s">
        <v>13</v>
      </c>
      <c r="F11" s="5" t="s">
        <v>20</v>
      </c>
      <c r="G11" s="5" t="s">
        <v>24</v>
      </c>
      <c r="H11" s="5" t="s">
        <v>22</v>
      </c>
      <c r="I11" s="5"/>
      <c r="J11" s="12"/>
      <c r="K11" s="13">
        <v>20</v>
      </c>
      <c r="L11" s="14">
        <v>0</v>
      </c>
      <c r="M11" s="6">
        <f t="shared" si="0"/>
        <v>0</v>
      </c>
      <c r="N11" s="15"/>
      <c r="O11" s="15"/>
    </row>
    <row r="12" spans="1:15" ht="75" customHeight="1" x14ac:dyDescent="0.25">
      <c r="A12" s="43">
        <v>9</v>
      </c>
      <c r="B12" s="16"/>
      <c r="C12" s="5" t="s">
        <v>40</v>
      </c>
      <c r="D12" s="11" t="s">
        <v>96</v>
      </c>
      <c r="E12" s="5" t="s">
        <v>14</v>
      </c>
      <c r="F12" s="5" t="s">
        <v>20</v>
      </c>
      <c r="G12" s="5" t="s">
        <v>24</v>
      </c>
      <c r="H12" s="5" t="s">
        <v>36</v>
      </c>
      <c r="I12" s="5"/>
      <c r="J12" s="12"/>
      <c r="K12" s="13">
        <v>65</v>
      </c>
      <c r="L12" s="33">
        <v>0</v>
      </c>
      <c r="M12" s="6">
        <f t="shared" si="0"/>
        <v>0</v>
      </c>
      <c r="N12" s="15"/>
      <c r="O12" s="15"/>
    </row>
    <row r="13" spans="1:15" ht="75" customHeight="1" x14ac:dyDescent="0.25">
      <c r="A13" s="43">
        <v>10</v>
      </c>
      <c r="B13" s="16"/>
      <c r="C13" s="5" t="s">
        <v>41</v>
      </c>
      <c r="D13" s="11" t="s">
        <v>99</v>
      </c>
      <c r="E13" s="5" t="s">
        <v>13</v>
      </c>
      <c r="F13" s="5" t="s">
        <v>20</v>
      </c>
      <c r="G13" s="5" t="s">
        <v>24</v>
      </c>
      <c r="H13" s="5" t="s">
        <v>22</v>
      </c>
      <c r="I13" s="5"/>
      <c r="J13" s="12"/>
      <c r="K13" s="13">
        <v>10</v>
      </c>
      <c r="L13" s="14">
        <v>0</v>
      </c>
      <c r="M13" s="6">
        <f t="shared" si="0"/>
        <v>0</v>
      </c>
      <c r="N13" s="15"/>
      <c r="O13" s="15"/>
    </row>
    <row r="14" spans="1:15" ht="75" customHeight="1" x14ac:dyDescent="0.25">
      <c r="A14" s="43">
        <v>11</v>
      </c>
      <c r="B14" s="16"/>
      <c r="C14" s="5" t="s">
        <v>16</v>
      </c>
      <c r="D14" s="11" t="s">
        <v>104</v>
      </c>
      <c r="E14" s="5" t="s">
        <v>11</v>
      </c>
      <c r="F14" s="5" t="s">
        <v>34</v>
      </c>
      <c r="G14" s="5" t="s">
        <v>24</v>
      </c>
      <c r="H14" s="5" t="s">
        <v>36</v>
      </c>
      <c r="I14" s="5"/>
      <c r="J14" s="12"/>
      <c r="K14" s="13">
        <v>15</v>
      </c>
      <c r="L14" s="33">
        <v>0</v>
      </c>
      <c r="M14" s="6">
        <f t="shared" si="0"/>
        <v>0</v>
      </c>
      <c r="N14" s="15"/>
      <c r="O14" s="15"/>
    </row>
    <row r="15" spans="1:15" ht="75" customHeight="1" x14ac:dyDescent="0.25">
      <c r="A15" s="44">
        <v>12</v>
      </c>
      <c r="B15" s="29"/>
      <c r="C15" s="40" t="s">
        <v>42</v>
      </c>
      <c r="D15" s="41" t="s">
        <v>108</v>
      </c>
      <c r="E15" s="30" t="s">
        <v>13</v>
      </c>
      <c r="F15" s="30" t="s">
        <v>34</v>
      </c>
      <c r="G15" s="30" t="s">
        <v>109</v>
      </c>
      <c r="H15" s="30" t="s">
        <v>36</v>
      </c>
      <c r="I15" s="30"/>
      <c r="J15" s="31"/>
      <c r="K15" s="32">
        <v>10</v>
      </c>
      <c r="L15" s="14">
        <v>0</v>
      </c>
      <c r="M15" s="34">
        <f t="shared" si="0"/>
        <v>0</v>
      </c>
      <c r="N15" s="42"/>
      <c r="O15" s="42"/>
    </row>
    <row r="16" spans="1:15" ht="75" customHeight="1" x14ac:dyDescent="0.25">
      <c r="A16" s="43">
        <v>13</v>
      </c>
      <c r="B16" s="16"/>
      <c r="C16" s="5" t="s">
        <v>33</v>
      </c>
      <c r="D16" s="11" t="s">
        <v>110</v>
      </c>
      <c r="E16" s="5" t="s">
        <v>12</v>
      </c>
      <c r="F16" s="5" t="s">
        <v>20</v>
      </c>
      <c r="G16" s="5" t="s">
        <v>24</v>
      </c>
      <c r="H16" s="5" t="s">
        <v>36</v>
      </c>
      <c r="I16" s="5"/>
      <c r="J16" s="12"/>
      <c r="K16" s="13">
        <v>10</v>
      </c>
      <c r="L16" s="33">
        <v>0</v>
      </c>
      <c r="M16" s="6">
        <f t="shared" si="0"/>
        <v>0</v>
      </c>
      <c r="N16" s="15"/>
      <c r="O16" s="15"/>
    </row>
    <row r="17" spans="1:17" ht="75" customHeight="1" x14ac:dyDescent="0.25">
      <c r="A17" s="43">
        <v>14</v>
      </c>
      <c r="B17" s="16"/>
      <c r="C17" s="5" t="s">
        <v>169</v>
      </c>
      <c r="D17" s="11" t="s">
        <v>111</v>
      </c>
      <c r="E17" s="5" t="s">
        <v>13</v>
      </c>
      <c r="F17" s="5" t="s">
        <v>34</v>
      </c>
      <c r="G17" s="5" t="s">
        <v>24</v>
      </c>
      <c r="H17" s="5" t="s">
        <v>22</v>
      </c>
      <c r="I17" s="5"/>
      <c r="J17" s="12"/>
      <c r="K17" s="13">
        <v>10</v>
      </c>
      <c r="L17" s="14">
        <v>0</v>
      </c>
      <c r="M17" s="6">
        <f t="shared" si="0"/>
        <v>0</v>
      </c>
      <c r="N17" s="15"/>
      <c r="O17" s="15"/>
    </row>
    <row r="18" spans="1:17" ht="75" customHeight="1" x14ac:dyDescent="0.25">
      <c r="A18" s="43">
        <v>15</v>
      </c>
      <c r="B18" s="16"/>
      <c r="C18" s="5" t="s">
        <v>97</v>
      </c>
      <c r="D18" s="11" t="s">
        <v>117</v>
      </c>
      <c r="E18" s="5" t="s">
        <v>14</v>
      </c>
      <c r="F18" s="5" t="s">
        <v>20</v>
      </c>
      <c r="G18" s="5" t="s">
        <v>24</v>
      </c>
      <c r="H18" s="5" t="s">
        <v>22</v>
      </c>
      <c r="I18" s="5"/>
      <c r="J18" s="12"/>
      <c r="K18" s="13">
        <v>35</v>
      </c>
      <c r="L18" s="33">
        <v>0</v>
      </c>
      <c r="M18" s="6">
        <f t="shared" si="0"/>
        <v>0</v>
      </c>
      <c r="N18" s="15"/>
      <c r="O18" s="15"/>
    </row>
    <row r="19" spans="1:17" ht="75" customHeight="1" x14ac:dyDescent="0.25">
      <c r="A19" s="43">
        <v>16</v>
      </c>
      <c r="B19" s="16"/>
      <c r="C19" s="5" t="s">
        <v>130</v>
      </c>
      <c r="D19" s="11" t="s">
        <v>129</v>
      </c>
      <c r="E19" s="5" t="s">
        <v>11</v>
      </c>
      <c r="F19" s="5" t="s">
        <v>20</v>
      </c>
      <c r="G19" s="5" t="s">
        <v>24</v>
      </c>
      <c r="H19" s="5" t="s">
        <v>36</v>
      </c>
      <c r="I19" s="5"/>
      <c r="J19" s="12"/>
      <c r="K19" s="13">
        <v>5</v>
      </c>
      <c r="L19" s="14">
        <v>0</v>
      </c>
      <c r="M19" s="6">
        <f t="shared" si="0"/>
        <v>0</v>
      </c>
      <c r="N19" s="15"/>
      <c r="O19" s="15"/>
    </row>
    <row r="20" spans="1:17" ht="75" customHeight="1" x14ac:dyDescent="0.25">
      <c r="A20" s="43">
        <v>17</v>
      </c>
      <c r="B20" s="16"/>
      <c r="C20" s="5" t="s">
        <v>118</v>
      </c>
      <c r="D20" s="11" t="s">
        <v>132</v>
      </c>
      <c r="E20" s="5" t="s">
        <v>13</v>
      </c>
      <c r="F20" s="5" t="s">
        <v>20</v>
      </c>
      <c r="G20" s="5" t="s">
        <v>24</v>
      </c>
      <c r="H20" s="5" t="s">
        <v>36</v>
      </c>
      <c r="I20" s="5"/>
      <c r="J20" s="12"/>
      <c r="K20" s="13">
        <v>5</v>
      </c>
      <c r="L20" s="33">
        <v>0</v>
      </c>
      <c r="M20" s="6">
        <f t="shared" si="0"/>
        <v>0</v>
      </c>
      <c r="N20" s="15"/>
      <c r="O20" s="15"/>
    </row>
    <row r="21" spans="1:17" ht="75" customHeight="1" x14ac:dyDescent="0.25">
      <c r="A21" s="43">
        <v>18</v>
      </c>
      <c r="B21" s="16"/>
      <c r="C21" s="23" t="s">
        <v>141</v>
      </c>
      <c r="D21" s="11" t="s">
        <v>140</v>
      </c>
      <c r="E21" s="21" t="s">
        <v>139</v>
      </c>
      <c r="F21" s="21" t="s">
        <v>131</v>
      </c>
      <c r="G21" s="21" t="s">
        <v>24</v>
      </c>
      <c r="H21" s="21" t="s">
        <v>22</v>
      </c>
      <c r="I21" s="5"/>
      <c r="J21" s="12"/>
      <c r="K21" s="13">
        <v>50</v>
      </c>
      <c r="L21" s="14">
        <v>0</v>
      </c>
      <c r="M21" s="6">
        <f t="shared" si="0"/>
        <v>0</v>
      </c>
      <c r="N21" s="15"/>
      <c r="O21" s="15"/>
    </row>
    <row r="22" spans="1:17" ht="75" customHeight="1" x14ac:dyDescent="0.25">
      <c r="A22" s="43">
        <v>19</v>
      </c>
      <c r="B22" s="29"/>
      <c r="C22" s="23" t="s">
        <v>182</v>
      </c>
      <c r="D22" s="11"/>
      <c r="E22" s="21" t="s">
        <v>167</v>
      </c>
      <c r="F22" s="21" t="s">
        <v>20</v>
      </c>
      <c r="G22" s="21"/>
      <c r="H22" s="21" t="s">
        <v>22</v>
      </c>
      <c r="I22" s="5"/>
      <c r="J22" s="12" t="s">
        <v>181</v>
      </c>
      <c r="K22" s="13">
        <v>40</v>
      </c>
      <c r="L22" s="33">
        <v>0</v>
      </c>
      <c r="M22" s="6">
        <f t="shared" si="0"/>
        <v>0</v>
      </c>
      <c r="N22" s="15"/>
      <c r="O22" s="15"/>
    </row>
    <row r="23" spans="1:17" ht="75" customHeight="1" x14ac:dyDescent="0.25">
      <c r="A23" s="43">
        <v>20</v>
      </c>
      <c r="B23" s="29"/>
      <c r="C23" s="23" t="s">
        <v>183</v>
      </c>
      <c r="D23" s="11"/>
      <c r="E23" s="21" t="s">
        <v>167</v>
      </c>
      <c r="F23" s="21" t="s">
        <v>184</v>
      </c>
      <c r="G23" s="21" t="s">
        <v>185</v>
      </c>
      <c r="H23" s="21" t="s">
        <v>22</v>
      </c>
      <c r="I23" s="5"/>
      <c r="J23" s="12" t="s">
        <v>186</v>
      </c>
      <c r="K23" s="13">
        <v>40</v>
      </c>
      <c r="L23" s="14">
        <v>0</v>
      </c>
      <c r="M23" s="6">
        <f t="shared" si="0"/>
        <v>0</v>
      </c>
      <c r="N23" s="15"/>
      <c r="O23" s="15"/>
      <c r="Q23" s="39"/>
    </row>
    <row r="24" spans="1:17" ht="75" customHeight="1" x14ac:dyDescent="0.25">
      <c r="A24" s="43">
        <v>21</v>
      </c>
      <c r="B24" s="29"/>
      <c r="C24" s="23" t="s">
        <v>187</v>
      </c>
      <c r="D24" s="11"/>
      <c r="E24" s="21" t="s">
        <v>167</v>
      </c>
      <c r="F24" s="21" t="s">
        <v>20</v>
      </c>
      <c r="G24" s="21" t="s">
        <v>185</v>
      </c>
      <c r="H24" s="21" t="s">
        <v>36</v>
      </c>
      <c r="I24" s="5"/>
      <c r="J24" s="12" t="s">
        <v>188</v>
      </c>
      <c r="K24" s="13">
        <v>40</v>
      </c>
      <c r="L24" s="33">
        <v>0</v>
      </c>
      <c r="M24" s="6">
        <f t="shared" si="0"/>
        <v>0</v>
      </c>
      <c r="N24" s="15"/>
      <c r="O24" s="15"/>
      <c r="Q24" s="39"/>
    </row>
    <row r="25" spans="1:17" ht="75" customHeight="1" x14ac:dyDescent="0.25">
      <c r="A25" s="43">
        <v>22</v>
      </c>
      <c r="B25" s="29"/>
      <c r="C25" s="12" t="s">
        <v>190</v>
      </c>
      <c r="D25" s="21"/>
      <c r="E25" s="21" t="s">
        <v>167</v>
      </c>
      <c r="F25" s="21" t="s">
        <v>119</v>
      </c>
      <c r="G25" s="21" t="s">
        <v>185</v>
      </c>
      <c r="H25" s="21" t="s">
        <v>22</v>
      </c>
      <c r="I25" s="5"/>
      <c r="J25" s="12" t="s">
        <v>191</v>
      </c>
      <c r="K25" s="13">
        <v>5</v>
      </c>
      <c r="L25" s="14">
        <v>0</v>
      </c>
      <c r="M25" s="6">
        <f>L25*K25</f>
        <v>0</v>
      </c>
      <c r="N25" s="15"/>
      <c r="O25" s="15"/>
    </row>
    <row r="26" spans="1:17" ht="75" customHeight="1" x14ac:dyDescent="0.25">
      <c r="A26" s="45">
        <v>23</v>
      </c>
      <c r="B26" s="29"/>
      <c r="C26" s="30" t="s">
        <v>166</v>
      </c>
      <c r="D26" s="30"/>
      <c r="E26" s="30" t="s">
        <v>13</v>
      </c>
      <c r="F26" s="30" t="s">
        <v>21</v>
      </c>
      <c r="G26" s="30" t="s">
        <v>35</v>
      </c>
      <c r="H26" s="30" t="s">
        <v>36</v>
      </c>
      <c r="I26" s="30"/>
      <c r="J26" s="31" t="s">
        <v>189</v>
      </c>
      <c r="K26" s="32">
        <v>5</v>
      </c>
      <c r="L26" s="33">
        <v>0</v>
      </c>
      <c r="M26" s="34">
        <f t="shared" si="0"/>
        <v>0</v>
      </c>
      <c r="N26" s="15"/>
      <c r="O26" s="15"/>
      <c r="Q26" s="39"/>
    </row>
    <row r="27" spans="1:17" ht="15" x14ac:dyDescent="0.25">
      <c r="A27" s="1" t="s">
        <v>94</v>
      </c>
      <c r="B27" s="36" t="s">
        <v>133</v>
      </c>
      <c r="C27" s="1" t="s">
        <v>0</v>
      </c>
      <c r="D27" s="1"/>
      <c r="E27" s="1" t="s">
        <v>10</v>
      </c>
      <c r="F27" s="1"/>
      <c r="G27" s="1" t="s">
        <v>23</v>
      </c>
      <c r="H27" s="1" t="s">
        <v>135</v>
      </c>
      <c r="I27" s="1" t="s">
        <v>51</v>
      </c>
      <c r="J27" s="3" t="s">
        <v>59</v>
      </c>
      <c r="K27" s="1" t="s">
        <v>1</v>
      </c>
      <c r="L27" s="4" t="s">
        <v>2</v>
      </c>
      <c r="M27" s="4" t="s">
        <v>3</v>
      </c>
      <c r="N27" s="7" t="s">
        <v>137</v>
      </c>
      <c r="O27" s="7" t="s">
        <v>138</v>
      </c>
      <c r="Q27" s="39"/>
    </row>
    <row r="28" spans="1:17" ht="75" customHeight="1" x14ac:dyDescent="0.25">
      <c r="A28" s="43">
        <v>24</v>
      </c>
      <c r="B28" s="16"/>
      <c r="C28" s="10" t="s">
        <v>46</v>
      </c>
      <c r="D28" s="12"/>
      <c r="E28" s="5" t="s">
        <v>44</v>
      </c>
      <c r="F28" s="5"/>
      <c r="G28" s="5" t="s">
        <v>47</v>
      </c>
      <c r="H28" s="5" t="s">
        <v>50</v>
      </c>
      <c r="I28" s="5" t="s">
        <v>52</v>
      </c>
      <c r="J28" s="12" t="s">
        <v>61</v>
      </c>
      <c r="K28" s="13">
        <v>200</v>
      </c>
      <c r="L28" s="14">
        <v>0</v>
      </c>
      <c r="M28" s="6">
        <f t="shared" ref="M28:M50" si="1">L28*K28</f>
        <v>0</v>
      </c>
      <c r="N28" s="15"/>
      <c r="O28" s="15"/>
      <c r="Q28" s="39"/>
    </row>
    <row r="29" spans="1:17" ht="75" customHeight="1" x14ac:dyDescent="0.25">
      <c r="A29" s="43">
        <v>25</v>
      </c>
      <c r="B29" s="16"/>
      <c r="C29" s="10" t="s">
        <v>53</v>
      </c>
      <c r="D29" s="12"/>
      <c r="E29" s="5" t="s">
        <v>44</v>
      </c>
      <c r="F29" s="5"/>
      <c r="G29" s="5" t="s">
        <v>24</v>
      </c>
      <c r="H29" s="5" t="s">
        <v>57</v>
      </c>
      <c r="I29" s="5" t="s">
        <v>58</v>
      </c>
      <c r="J29" s="12" t="s">
        <v>60</v>
      </c>
      <c r="K29" s="13">
        <v>450</v>
      </c>
      <c r="L29" s="14">
        <v>0</v>
      </c>
      <c r="M29" s="6">
        <f t="shared" si="1"/>
        <v>0</v>
      </c>
      <c r="N29" s="15"/>
      <c r="O29" s="15"/>
      <c r="Q29" s="39"/>
    </row>
    <row r="30" spans="1:17" ht="75" customHeight="1" x14ac:dyDescent="0.25">
      <c r="A30" s="43">
        <v>26</v>
      </c>
      <c r="B30" s="16"/>
      <c r="C30" s="10" t="s">
        <v>54</v>
      </c>
      <c r="D30" s="12"/>
      <c r="E30" s="5" t="s">
        <v>45</v>
      </c>
      <c r="F30" s="5"/>
      <c r="G30" s="5" t="s">
        <v>48</v>
      </c>
      <c r="H30" s="5" t="s">
        <v>62</v>
      </c>
      <c r="I30" s="5" t="s">
        <v>63</v>
      </c>
      <c r="J30" s="12" t="s">
        <v>64</v>
      </c>
      <c r="K30" s="13">
        <v>175</v>
      </c>
      <c r="L30" s="14">
        <v>0</v>
      </c>
      <c r="M30" s="6">
        <f t="shared" si="1"/>
        <v>0</v>
      </c>
      <c r="N30" s="15"/>
      <c r="O30" s="15"/>
    </row>
    <row r="31" spans="1:17" ht="75" customHeight="1" x14ac:dyDescent="0.25">
      <c r="A31" s="43">
        <v>27</v>
      </c>
      <c r="B31" s="16"/>
      <c r="C31" s="10" t="s">
        <v>66</v>
      </c>
      <c r="D31" s="12"/>
      <c r="E31" s="5" t="s">
        <v>65</v>
      </c>
      <c r="F31" s="5"/>
      <c r="G31" s="5" t="s">
        <v>67</v>
      </c>
      <c r="H31" s="5" t="s">
        <v>68</v>
      </c>
      <c r="I31" s="5" t="s">
        <v>69</v>
      </c>
      <c r="J31" s="12" t="s">
        <v>70</v>
      </c>
      <c r="K31" s="13">
        <v>160</v>
      </c>
      <c r="L31" s="14">
        <v>0</v>
      </c>
      <c r="M31" s="6">
        <f t="shared" si="1"/>
        <v>0</v>
      </c>
      <c r="N31" s="15"/>
      <c r="O31" s="15"/>
    </row>
    <row r="32" spans="1:17" ht="75" customHeight="1" x14ac:dyDescent="0.25">
      <c r="A32" s="43">
        <v>28</v>
      </c>
      <c r="B32" s="16"/>
      <c r="C32" s="10" t="s">
        <v>7</v>
      </c>
      <c r="D32" s="12"/>
      <c r="E32" s="21" t="s">
        <v>170</v>
      </c>
      <c r="F32" s="5"/>
      <c r="G32" s="5" t="s">
        <v>25</v>
      </c>
      <c r="H32" s="5" t="s">
        <v>71</v>
      </c>
      <c r="I32" s="5" t="s">
        <v>72</v>
      </c>
      <c r="J32" s="18" t="s">
        <v>73</v>
      </c>
      <c r="K32" s="13">
        <v>200</v>
      </c>
      <c r="L32" s="14">
        <v>0</v>
      </c>
      <c r="M32" s="6">
        <f t="shared" si="1"/>
        <v>0</v>
      </c>
      <c r="N32" s="15"/>
      <c r="O32" s="15"/>
    </row>
    <row r="33" spans="1:17" ht="75" customHeight="1" x14ac:dyDescent="0.25">
      <c r="A33" s="43">
        <v>29</v>
      </c>
      <c r="B33" s="16"/>
      <c r="C33" s="10" t="s">
        <v>74</v>
      </c>
      <c r="D33" s="15"/>
      <c r="E33" s="5" t="s">
        <v>65</v>
      </c>
      <c r="F33" s="5"/>
      <c r="G33" s="5" t="s">
        <v>75</v>
      </c>
      <c r="H33" s="5" t="s">
        <v>76</v>
      </c>
      <c r="I33" s="21" t="s">
        <v>171</v>
      </c>
      <c r="J33" s="12" t="s">
        <v>77</v>
      </c>
      <c r="K33" s="13">
        <v>150</v>
      </c>
      <c r="L33" s="14">
        <v>0</v>
      </c>
      <c r="M33" s="6">
        <f t="shared" si="1"/>
        <v>0</v>
      </c>
      <c r="N33" s="15"/>
      <c r="O33" s="15"/>
    </row>
    <row r="34" spans="1:17" ht="75" customHeight="1" x14ac:dyDescent="0.25">
      <c r="A34" s="43">
        <v>30</v>
      </c>
      <c r="B34" s="16"/>
      <c r="C34" s="10" t="s">
        <v>79</v>
      </c>
      <c r="D34" s="15"/>
      <c r="E34" s="5" t="s">
        <v>78</v>
      </c>
      <c r="F34" s="5"/>
      <c r="G34" s="5" t="s">
        <v>26</v>
      </c>
      <c r="H34" s="5" t="s">
        <v>134</v>
      </c>
      <c r="I34" s="21" t="s">
        <v>72</v>
      </c>
      <c r="J34" s="35" t="s">
        <v>172</v>
      </c>
      <c r="K34" s="13">
        <v>200</v>
      </c>
      <c r="L34" s="14">
        <v>0</v>
      </c>
      <c r="M34" s="6">
        <f t="shared" si="1"/>
        <v>0</v>
      </c>
      <c r="N34" s="15"/>
      <c r="O34" s="15"/>
    </row>
    <row r="35" spans="1:17" ht="75" customHeight="1" x14ac:dyDescent="0.25">
      <c r="A35" s="43">
        <v>31</v>
      </c>
      <c r="B35" s="19"/>
      <c r="C35" s="10" t="s">
        <v>80</v>
      </c>
      <c r="D35" s="12"/>
      <c r="E35" s="5" t="s">
        <v>45</v>
      </c>
      <c r="F35" s="5"/>
      <c r="G35" s="5" t="s">
        <v>154</v>
      </c>
      <c r="H35" s="5" t="s">
        <v>62</v>
      </c>
      <c r="I35" s="21" t="s">
        <v>63</v>
      </c>
      <c r="J35" s="37" t="s">
        <v>173</v>
      </c>
      <c r="K35" s="13">
        <v>120</v>
      </c>
      <c r="L35" s="14">
        <v>0</v>
      </c>
      <c r="M35" s="6">
        <f t="shared" si="1"/>
        <v>0</v>
      </c>
      <c r="N35" s="15"/>
      <c r="O35" s="15"/>
    </row>
    <row r="36" spans="1:17" ht="75" customHeight="1" x14ac:dyDescent="0.25">
      <c r="A36" s="43">
        <v>32</v>
      </c>
      <c r="B36" s="19"/>
      <c r="C36" s="10" t="s">
        <v>4</v>
      </c>
      <c r="D36" s="12"/>
      <c r="E36" s="5" t="s">
        <v>44</v>
      </c>
      <c r="F36" s="5"/>
      <c r="G36" s="5" t="s">
        <v>165</v>
      </c>
      <c r="H36" s="5" t="s">
        <v>81</v>
      </c>
      <c r="I36" s="5" t="s">
        <v>82</v>
      </c>
      <c r="J36" s="23" t="s">
        <v>174</v>
      </c>
      <c r="K36" s="13">
        <v>30</v>
      </c>
      <c r="L36" s="14">
        <v>0</v>
      </c>
      <c r="M36" s="6">
        <f t="shared" si="1"/>
        <v>0</v>
      </c>
      <c r="N36" s="15"/>
      <c r="O36" s="15"/>
    </row>
    <row r="37" spans="1:17" ht="75" customHeight="1" x14ac:dyDescent="0.25">
      <c r="A37" s="43">
        <v>33</v>
      </c>
      <c r="B37" s="19"/>
      <c r="C37" s="10" t="s">
        <v>155</v>
      </c>
      <c r="D37" s="15"/>
      <c r="E37" s="5" t="s">
        <v>45</v>
      </c>
      <c r="F37" s="5"/>
      <c r="G37" s="5" t="s">
        <v>164</v>
      </c>
      <c r="H37" s="5" t="s">
        <v>81</v>
      </c>
      <c r="I37" s="5" t="s">
        <v>63</v>
      </c>
      <c r="J37" s="18" t="s">
        <v>83</v>
      </c>
      <c r="K37" s="13">
        <v>150</v>
      </c>
      <c r="L37" s="14">
        <v>0</v>
      </c>
      <c r="M37" s="6">
        <f t="shared" si="1"/>
        <v>0</v>
      </c>
      <c r="N37" s="15"/>
      <c r="O37" s="15"/>
    </row>
    <row r="38" spans="1:17" ht="75" customHeight="1" x14ac:dyDescent="0.25">
      <c r="A38" s="43">
        <v>34</v>
      </c>
      <c r="B38" s="19"/>
      <c r="C38" s="10" t="s">
        <v>84</v>
      </c>
      <c r="D38" s="12"/>
      <c r="E38" s="5" t="s">
        <v>44</v>
      </c>
      <c r="F38" s="5"/>
      <c r="G38" s="5" t="s">
        <v>24</v>
      </c>
      <c r="H38" s="5" t="s">
        <v>86</v>
      </c>
      <c r="I38" s="5" t="s">
        <v>58</v>
      </c>
      <c r="J38" s="20" t="s">
        <v>85</v>
      </c>
      <c r="K38" s="13">
        <v>30</v>
      </c>
      <c r="L38" s="14">
        <v>0</v>
      </c>
      <c r="M38" s="6">
        <f t="shared" si="1"/>
        <v>0</v>
      </c>
      <c r="N38" s="15"/>
      <c r="O38" s="15"/>
    </row>
    <row r="39" spans="1:17" ht="75" customHeight="1" x14ac:dyDescent="0.25">
      <c r="A39" s="43">
        <v>35</v>
      </c>
      <c r="B39" s="16"/>
      <c r="C39" s="5" t="s">
        <v>55</v>
      </c>
      <c r="D39" s="12"/>
      <c r="E39" s="5" t="s">
        <v>44</v>
      </c>
      <c r="F39" s="5"/>
      <c r="G39" s="5" t="s">
        <v>49</v>
      </c>
      <c r="H39" s="5" t="s">
        <v>86</v>
      </c>
      <c r="I39" s="5" t="s">
        <v>58</v>
      </c>
      <c r="J39" s="20" t="s">
        <v>87</v>
      </c>
      <c r="K39" s="13">
        <v>60</v>
      </c>
      <c r="L39" s="14">
        <v>0</v>
      </c>
      <c r="M39" s="6">
        <f t="shared" si="1"/>
        <v>0</v>
      </c>
      <c r="N39" s="15"/>
      <c r="O39" s="15"/>
    </row>
    <row r="40" spans="1:17" ht="75" customHeight="1" x14ac:dyDescent="0.25">
      <c r="A40" s="43">
        <v>36</v>
      </c>
      <c r="B40" s="29"/>
      <c r="C40" s="12" t="s">
        <v>161</v>
      </c>
      <c r="D40" s="12"/>
      <c r="E40" s="5" t="s">
        <v>45</v>
      </c>
      <c r="F40" s="5"/>
      <c r="G40" s="5" t="s">
        <v>24</v>
      </c>
      <c r="H40" s="5" t="s">
        <v>76</v>
      </c>
      <c r="I40" s="5" t="s">
        <v>162</v>
      </c>
      <c r="J40" s="23" t="s">
        <v>163</v>
      </c>
      <c r="K40" s="13">
        <v>100</v>
      </c>
      <c r="L40" s="14">
        <v>0</v>
      </c>
      <c r="M40" s="6">
        <f t="shared" si="1"/>
        <v>0</v>
      </c>
      <c r="N40" s="15"/>
      <c r="O40" s="15"/>
    </row>
    <row r="41" spans="1:17" ht="75" customHeight="1" x14ac:dyDescent="0.25">
      <c r="A41" s="43">
        <v>37</v>
      </c>
      <c r="B41" s="16"/>
      <c r="C41" s="5" t="s">
        <v>89</v>
      </c>
      <c r="D41" s="12"/>
      <c r="E41" s="5" t="s">
        <v>45</v>
      </c>
      <c r="F41" s="5"/>
      <c r="G41" s="5" t="s">
        <v>26</v>
      </c>
      <c r="H41" s="5" t="s">
        <v>76</v>
      </c>
      <c r="I41" s="5" t="s">
        <v>90</v>
      </c>
      <c r="J41" s="12" t="s">
        <v>91</v>
      </c>
      <c r="K41" s="13">
        <v>320</v>
      </c>
      <c r="L41" s="14">
        <v>0</v>
      </c>
      <c r="M41" s="6">
        <f t="shared" si="1"/>
        <v>0</v>
      </c>
      <c r="N41" s="15"/>
      <c r="O41" s="15"/>
    </row>
    <row r="42" spans="1:17" ht="75" customHeight="1" x14ac:dyDescent="0.25">
      <c r="A42" s="43">
        <v>38</v>
      </c>
      <c r="B42" s="22"/>
      <c r="C42" s="10" t="s">
        <v>8</v>
      </c>
      <c r="D42" s="12"/>
      <c r="E42" s="21" t="s">
        <v>170</v>
      </c>
      <c r="F42" s="5"/>
      <c r="G42" s="5" t="s">
        <v>25</v>
      </c>
      <c r="H42" s="5" t="s">
        <v>62</v>
      </c>
      <c r="I42" s="5" t="s">
        <v>175</v>
      </c>
      <c r="J42" s="23" t="s">
        <v>176</v>
      </c>
      <c r="K42" s="13">
        <v>300</v>
      </c>
      <c r="L42" s="14">
        <v>0</v>
      </c>
      <c r="M42" s="6">
        <f t="shared" si="1"/>
        <v>0</v>
      </c>
      <c r="N42" s="15"/>
      <c r="O42" s="15"/>
    </row>
    <row r="43" spans="1:17" ht="75" customHeight="1" x14ac:dyDescent="0.25">
      <c r="A43" s="43">
        <v>39</v>
      </c>
      <c r="B43" s="16"/>
      <c r="C43" s="10" t="s">
        <v>56</v>
      </c>
      <c r="D43" s="12"/>
      <c r="E43" s="5" t="s">
        <v>44</v>
      </c>
      <c r="F43" s="5"/>
      <c r="G43" s="5" t="s">
        <v>24</v>
      </c>
      <c r="H43" s="5" t="s">
        <v>98</v>
      </c>
      <c r="I43" s="5" t="s">
        <v>58</v>
      </c>
      <c r="J43" s="20" t="s">
        <v>101</v>
      </c>
      <c r="K43" s="13">
        <v>25</v>
      </c>
      <c r="L43" s="14">
        <v>0</v>
      </c>
      <c r="M43" s="6">
        <f t="shared" si="1"/>
        <v>0</v>
      </c>
      <c r="N43" s="15"/>
      <c r="O43" s="15"/>
    </row>
    <row r="44" spans="1:17" ht="75" customHeight="1" x14ac:dyDescent="0.25">
      <c r="A44" s="43">
        <v>40</v>
      </c>
      <c r="B44" s="16"/>
      <c r="C44" s="10" t="s">
        <v>102</v>
      </c>
      <c r="D44" s="12"/>
      <c r="E44" s="5" t="s">
        <v>103</v>
      </c>
      <c r="F44" s="5"/>
      <c r="G44" s="5" t="s">
        <v>24</v>
      </c>
      <c r="H44" s="5" t="s">
        <v>62</v>
      </c>
      <c r="I44" s="5" t="s">
        <v>178</v>
      </c>
      <c r="J44" s="12" t="s">
        <v>177</v>
      </c>
      <c r="K44" s="13">
        <v>10</v>
      </c>
      <c r="L44" s="14">
        <v>0</v>
      </c>
      <c r="M44" s="6">
        <f t="shared" si="1"/>
        <v>0</v>
      </c>
      <c r="N44" s="15"/>
      <c r="O44" s="15"/>
      <c r="Q44" s="38"/>
    </row>
    <row r="45" spans="1:17" ht="75" customHeight="1" x14ac:dyDescent="0.25">
      <c r="A45" s="43">
        <v>41</v>
      </c>
      <c r="B45" s="16"/>
      <c r="C45" s="10" t="s">
        <v>105</v>
      </c>
      <c r="D45" s="12"/>
      <c r="E45" s="5" t="s">
        <v>44</v>
      </c>
      <c r="F45" s="5"/>
      <c r="G45" s="5" t="s">
        <v>26</v>
      </c>
      <c r="H45" s="5" t="s">
        <v>98</v>
      </c>
      <c r="I45" s="5" t="s">
        <v>106</v>
      </c>
      <c r="J45" s="20" t="s">
        <v>107</v>
      </c>
      <c r="K45" s="13">
        <v>30</v>
      </c>
      <c r="L45" s="14">
        <v>0</v>
      </c>
      <c r="M45" s="6">
        <f t="shared" si="1"/>
        <v>0</v>
      </c>
      <c r="N45" s="15"/>
      <c r="O45" s="15"/>
      <c r="Q45" s="38"/>
    </row>
    <row r="46" spans="1:17" ht="75" customHeight="1" x14ac:dyDescent="0.25">
      <c r="A46" s="43">
        <v>42</v>
      </c>
      <c r="B46" s="16"/>
      <c r="C46" s="10" t="s">
        <v>100</v>
      </c>
      <c r="D46" s="12"/>
      <c r="E46" s="5" t="s">
        <v>44</v>
      </c>
      <c r="F46" s="5"/>
      <c r="G46" s="5" t="s">
        <v>26</v>
      </c>
      <c r="H46" s="5" t="s">
        <v>113</v>
      </c>
      <c r="I46" s="5" t="s">
        <v>52</v>
      </c>
      <c r="J46" s="20" t="s">
        <v>112</v>
      </c>
      <c r="K46" s="13">
        <v>15</v>
      </c>
      <c r="L46" s="14">
        <v>0</v>
      </c>
      <c r="M46" s="6">
        <f t="shared" si="1"/>
        <v>0</v>
      </c>
      <c r="N46" s="15"/>
      <c r="O46" s="15"/>
      <c r="Q46" s="38"/>
    </row>
    <row r="47" spans="1:17" ht="75" customHeight="1" x14ac:dyDescent="0.25">
      <c r="A47" s="43">
        <v>43</v>
      </c>
      <c r="B47" s="16"/>
      <c r="C47" s="10" t="s">
        <v>9</v>
      </c>
      <c r="D47" s="12"/>
      <c r="E47" s="21" t="s">
        <v>65</v>
      </c>
      <c r="F47" s="5"/>
      <c r="G47" s="5" t="s">
        <v>114</v>
      </c>
      <c r="H47" s="5" t="s">
        <v>115</v>
      </c>
      <c r="I47" s="5"/>
      <c r="J47" s="12" t="s">
        <v>116</v>
      </c>
      <c r="K47" s="13">
        <v>30</v>
      </c>
      <c r="L47" s="14">
        <v>0</v>
      </c>
      <c r="M47" s="6">
        <f t="shared" si="1"/>
        <v>0</v>
      </c>
      <c r="N47" s="15"/>
      <c r="O47" s="15"/>
      <c r="Q47" s="38"/>
    </row>
    <row r="48" spans="1:17" ht="75" customHeight="1" x14ac:dyDescent="0.25">
      <c r="A48" s="43">
        <v>44</v>
      </c>
      <c r="B48" s="16"/>
      <c r="C48" s="10" t="s">
        <v>6</v>
      </c>
      <c r="D48" s="12"/>
      <c r="E48" s="5" t="s">
        <v>45</v>
      </c>
      <c r="F48" s="5"/>
      <c r="G48" s="5" t="s">
        <v>27</v>
      </c>
      <c r="H48" s="5" t="s">
        <v>179</v>
      </c>
      <c r="I48" s="5" t="s">
        <v>162</v>
      </c>
      <c r="J48" s="23" t="s">
        <v>180</v>
      </c>
      <c r="K48" s="13">
        <v>50</v>
      </c>
      <c r="L48" s="14">
        <v>0</v>
      </c>
      <c r="M48" s="6">
        <f t="shared" si="1"/>
        <v>0</v>
      </c>
      <c r="N48" s="15"/>
      <c r="O48" s="15"/>
      <c r="Q48" s="38"/>
    </row>
    <row r="49" spans="1:17" ht="75" customHeight="1" x14ac:dyDescent="0.25">
      <c r="A49" s="43">
        <v>45</v>
      </c>
      <c r="B49" s="16"/>
      <c r="C49" s="10" t="s">
        <v>122</v>
      </c>
      <c r="D49" s="12"/>
      <c r="E49" s="5" t="s">
        <v>44</v>
      </c>
      <c r="F49" s="5"/>
      <c r="G49" s="5" t="s">
        <v>120</v>
      </c>
      <c r="H49" s="5" t="s">
        <v>98</v>
      </c>
      <c r="I49" s="5" t="s">
        <v>124</v>
      </c>
      <c r="J49" s="24" t="s">
        <v>123</v>
      </c>
      <c r="K49" s="13">
        <v>10</v>
      </c>
      <c r="L49" s="14">
        <v>0</v>
      </c>
      <c r="M49" s="6">
        <f t="shared" si="1"/>
        <v>0</v>
      </c>
      <c r="N49" s="15"/>
      <c r="O49" s="15"/>
      <c r="Q49" s="38"/>
    </row>
    <row r="50" spans="1:17" ht="75" customHeight="1" x14ac:dyDescent="0.25">
      <c r="A50" s="43">
        <v>46</v>
      </c>
      <c r="B50" s="16"/>
      <c r="C50" s="5" t="s">
        <v>147</v>
      </c>
      <c r="D50" s="5"/>
      <c r="E50" s="5" t="s">
        <v>125</v>
      </c>
      <c r="F50" s="5"/>
      <c r="G50" s="5" t="s">
        <v>121</v>
      </c>
      <c r="H50" s="5" t="s">
        <v>127</v>
      </c>
      <c r="I50" s="5" t="s">
        <v>128</v>
      </c>
      <c r="J50" s="12" t="s">
        <v>126</v>
      </c>
      <c r="K50" s="13">
        <v>30</v>
      </c>
      <c r="L50" s="14">
        <v>0</v>
      </c>
      <c r="M50" s="25">
        <f t="shared" si="1"/>
        <v>0</v>
      </c>
      <c r="N50" s="15"/>
      <c r="O50" s="15"/>
    </row>
    <row r="51" spans="1:17" ht="75" customHeight="1" x14ac:dyDescent="0.25">
      <c r="A51" s="43">
        <v>47</v>
      </c>
      <c r="B51" s="29"/>
      <c r="C51" s="5" t="s">
        <v>5</v>
      </c>
      <c r="D51" s="12"/>
      <c r="E51" s="5" t="s">
        <v>44</v>
      </c>
      <c r="F51" s="5"/>
      <c r="G51" s="5" t="s">
        <v>156</v>
      </c>
      <c r="H51" s="5" t="s">
        <v>50</v>
      </c>
      <c r="I51" s="5" t="s">
        <v>52</v>
      </c>
      <c r="J51" s="20" t="s">
        <v>157</v>
      </c>
      <c r="K51" s="13">
        <v>10</v>
      </c>
      <c r="L51" s="14">
        <v>0</v>
      </c>
      <c r="M51" s="6">
        <f>L51*K51</f>
        <v>0</v>
      </c>
      <c r="N51" s="16"/>
      <c r="O51" s="16"/>
    </row>
    <row r="52" spans="1:17" ht="75" customHeight="1" x14ac:dyDescent="0.25">
      <c r="A52" s="43">
        <v>48</v>
      </c>
      <c r="B52" s="29"/>
      <c r="C52" s="12" t="s">
        <v>159</v>
      </c>
      <c r="D52" s="12"/>
      <c r="E52" s="5" t="s">
        <v>78</v>
      </c>
      <c r="F52" s="5"/>
      <c r="G52" s="5" t="s">
        <v>24</v>
      </c>
      <c r="H52" s="5" t="s">
        <v>158</v>
      </c>
      <c r="I52" s="5" t="s">
        <v>90</v>
      </c>
      <c r="J52" s="20" t="s">
        <v>160</v>
      </c>
      <c r="K52" s="13">
        <v>10</v>
      </c>
      <c r="L52" s="14">
        <v>0</v>
      </c>
      <c r="M52" s="6">
        <f>L52*K52</f>
        <v>0</v>
      </c>
      <c r="N52" s="16"/>
      <c r="O52" s="16"/>
    </row>
    <row r="53" spans="1:17" ht="15" x14ac:dyDescent="0.25">
      <c r="A53" s="1" t="s">
        <v>94</v>
      </c>
      <c r="B53" s="46"/>
      <c r="C53" s="1" t="s">
        <v>212</v>
      </c>
      <c r="D53" s="1"/>
      <c r="E53" s="1"/>
      <c r="F53" s="1"/>
      <c r="G53" s="1"/>
      <c r="H53" s="1"/>
      <c r="I53" s="1"/>
      <c r="J53" s="3"/>
      <c r="K53" s="1" t="s">
        <v>1</v>
      </c>
      <c r="L53" s="4" t="s">
        <v>2</v>
      </c>
      <c r="M53" s="4" t="s">
        <v>3</v>
      </c>
      <c r="N53"/>
      <c r="O53"/>
    </row>
    <row r="54" spans="1:17" ht="75" customHeight="1" x14ac:dyDescent="0.25">
      <c r="A54" s="43">
        <v>49</v>
      </c>
      <c r="B54" s="29"/>
      <c r="C54" s="12" t="s">
        <v>213</v>
      </c>
      <c r="D54" s="12"/>
      <c r="E54" s="5"/>
      <c r="F54" s="5"/>
      <c r="G54" s="5"/>
      <c r="H54" s="5"/>
      <c r="I54" s="5"/>
      <c r="J54" s="20"/>
      <c r="K54" s="13">
        <v>1250</v>
      </c>
      <c r="L54" s="14">
        <v>0</v>
      </c>
      <c r="M54" s="6">
        <f>L54*K54</f>
        <v>0</v>
      </c>
      <c r="N54"/>
      <c r="O54"/>
    </row>
    <row r="55" spans="1:17" ht="75" customHeight="1" x14ac:dyDescent="0.25">
      <c r="A55" s="43">
        <v>50</v>
      </c>
      <c r="B55" s="29"/>
      <c r="C55" s="12" t="s">
        <v>214</v>
      </c>
      <c r="D55" s="12"/>
      <c r="E55" s="5"/>
      <c r="F55" s="5"/>
      <c r="G55" s="5"/>
      <c r="H55" s="5"/>
      <c r="I55" s="5"/>
      <c r="J55" s="20"/>
      <c r="K55" s="13">
        <v>1750</v>
      </c>
      <c r="L55" s="14">
        <v>0</v>
      </c>
      <c r="M55" s="6">
        <f>L55*K55</f>
        <v>0</v>
      </c>
      <c r="N55"/>
      <c r="O55"/>
    </row>
    <row r="56" spans="1:17" ht="15" x14ac:dyDescent="0.25">
      <c r="A56" s="1" t="s">
        <v>94</v>
      </c>
      <c r="B56" s="26" t="s">
        <v>133</v>
      </c>
      <c r="C56" s="1" t="s">
        <v>0</v>
      </c>
      <c r="D56" s="1"/>
      <c r="E56" s="1" t="s">
        <v>10</v>
      </c>
      <c r="F56" s="1"/>
      <c r="G56" s="1" t="s">
        <v>23</v>
      </c>
      <c r="H56" s="1"/>
      <c r="I56" s="1"/>
      <c r="J56" s="3" t="s">
        <v>59</v>
      </c>
      <c r="K56" s="1" t="s">
        <v>1</v>
      </c>
      <c r="L56" s="4" t="s">
        <v>2</v>
      </c>
      <c r="M56" s="4" t="s">
        <v>3</v>
      </c>
      <c r="N56" s="7" t="s">
        <v>137</v>
      </c>
      <c r="O56" s="7" t="s">
        <v>138</v>
      </c>
    </row>
    <row r="57" spans="1:17" ht="75" customHeight="1" x14ac:dyDescent="0.25">
      <c r="A57" s="16">
        <v>51</v>
      </c>
      <c r="B57" s="29"/>
      <c r="C57" s="20" t="s">
        <v>209</v>
      </c>
      <c r="D57" s="16"/>
      <c r="E57" s="16" t="s">
        <v>217</v>
      </c>
      <c r="F57" s="16"/>
      <c r="G57" s="16" t="s">
        <v>215</v>
      </c>
      <c r="H57" s="16"/>
      <c r="I57" s="16"/>
      <c r="J57" s="20" t="s">
        <v>216</v>
      </c>
      <c r="K57" s="16">
        <v>60</v>
      </c>
      <c r="L57" s="33">
        <v>0</v>
      </c>
      <c r="M57" s="34">
        <f t="shared" ref="M57:M77" si="2">L57*K57</f>
        <v>0</v>
      </c>
      <c r="N57" s="15"/>
      <c r="O57" s="15"/>
    </row>
    <row r="58" spans="1:17" ht="75" customHeight="1" x14ac:dyDescent="0.25">
      <c r="A58" s="16">
        <v>52</v>
      </c>
      <c r="B58" s="29"/>
      <c r="C58" s="20" t="s">
        <v>146</v>
      </c>
      <c r="D58" s="16"/>
      <c r="E58" s="16" t="s">
        <v>218</v>
      </c>
      <c r="F58" s="16"/>
      <c r="G58" s="16" t="s">
        <v>156</v>
      </c>
      <c r="H58" s="16"/>
      <c r="I58" s="16"/>
      <c r="J58" s="20" t="s">
        <v>219</v>
      </c>
      <c r="K58" s="16">
        <v>20</v>
      </c>
      <c r="L58" s="33">
        <v>0</v>
      </c>
      <c r="M58" s="34">
        <f t="shared" si="2"/>
        <v>0</v>
      </c>
      <c r="N58" s="15"/>
      <c r="O58" s="15"/>
    </row>
    <row r="59" spans="1:17" ht="75" customHeight="1" x14ac:dyDescent="0.25">
      <c r="A59" s="16">
        <v>53</v>
      </c>
      <c r="B59" s="29"/>
      <c r="C59" s="20" t="s">
        <v>207</v>
      </c>
      <c r="D59" s="16"/>
      <c r="E59" s="16" t="s">
        <v>217</v>
      </c>
      <c r="F59" s="16"/>
      <c r="G59" s="16" t="s">
        <v>121</v>
      </c>
      <c r="H59" s="16"/>
      <c r="I59" s="16"/>
      <c r="J59" s="20" t="s">
        <v>221</v>
      </c>
      <c r="K59" s="16">
        <v>16</v>
      </c>
      <c r="L59" s="33">
        <v>0</v>
      </c>
      <c r="M59" s="34">
        <f t="shared" si="2"/>
        <v>0</v>
      </c>
      <c r="N59" s="15"/>
      <c r="O59" s="15"/>
    </row>
    <row r="60" spans="1:17" ht="75" customHeight="1" x14ac:dyDescent="0.25">
      <c r="A60" s="16">
        <v>54</v>
      </c>
      <c r="B60" s="16"/>
      <c r="C60" s="20" t="s">
        <v>206</v>
      </c>
      <c r="D60" s="16"/>
      <c r="E60" s="16" t="s">
        <v>148</v>
      </c>
      <c r="F60" s="16"/>
      <c r="G60" s="16" t="s">
        <v>196</v>
      </c>
      <c r="H60" s="16"/>
      <c r="I60" s="16"/>
      <c r="J60" s="20" t="s">
        <v>220</v>
      </c>
      <c r="K60" s="16">
        <v>50</v>
      </c>
      <c r="L60" s="33">
        <v>0</v>
      </c>
      <c r="M60" s="34">
        <f t="shared" si="2"/>
        <v>0</v>
      </c>
      <c r="N60" s="15"/>
      <c r="O60" s="15"/>
    </row>
    <row r="61" spans="1:17" ht="75" customHeight="1" x14ac:dyDescent="0.25">
      <c r="A61" s="16">
        <v>55</v>
      </c>
      <c r="B61" s="29"/>
      <c r="C61" s="17" t="s">
        <v>144</v>
      </c>
      <c r="D61" s="16"/>
      <c r="E61" s="16" t="s">
        <v>223</v>
      </c>
      <c r="F61" s="16"/>
      <c r="G61" s="16" t="s">
        <v>194</v>
      </c>
      <c r="H61" s="16"/>
      <c r="I61" s="16"/>
      <c r="J61" s="20" t="s">
        <v>222</v>
      </c>
      <c r="K61" s="16">
        <v>35</v>
      </c>
      <c r="L61" s="33">
        <v>0</v>
      </c>
      <c r="M61" s="34">
        <f t="shared" si="2"/>
        <v>0</v>
      </c>
      <c r="N61" s="15"/>
      <c r="O61" s="15"/>
    </row>
    <row r="62" spans="1:17" ht="75" customHeight="1" x14ac:dyDescent="0.25">
      <c r="A62" s="16">
        <v>56</v>
      </c>
      <c r="B62" s="29"/>
      <c r="C62" s="17" t="s">
        <v>145</v>
      </c>
      <c r="D62" s="16"/>
      <c r="E62" s="16" t="s">
        <v>150</v>
      </c>
      <c r="F62" s="16"/>
      <c r="G62" s="16" t="s">
        <v>226</v>
      </c>
      <c r="H62" s="16"/>
      <c r="I62" s="16"/>
      <c r="J62" s="20" t="s">
        <v>224</v>
      </c>
      <c r="K62" s="16">
        <v>500</v>
      </c>
      <c r="L62" s="33">
        <v>0</v>
      </c>
      <c r="M62" s="34">
        <f t="shared" si="2"/>
        <v>0</v>
      </c>
      <c r="N62" s="15"/>
      <c r="O62" s="15"/>
    </row>
    <row r="63" spans="1:17" ht="75" customHeight="1" x14ac:dyDescent="0.25">
      <c r="A63" s="16">
        <v>57</v>
      </c>
      <c r="B63" s="29"/>
      <c r="C63" s="17" t="s">
        <v>145</v>
      </c>
      <c r="D63" s="16"/>
      <c r="E63" s="16" t="s">
        <v>150</v>
      </c>
      <c r="F63" s="16"/>
      <c r="G63" s="16" t="s">
        <v>227</v>
      </c>
      <c r="H63" s="16"/>
      <c r="I63" s="16"/>
      <c r="J63" s="20" t="s">
        <v>225</v>
      </c>
      <c r="K63" s="16">
        <v>75</v>
      </c>
      <c r="L63" s="33">
        <v>0</v>
      </c>
      <c r="M63" s="34">
        <f t="shared" si="2"/>
        <v>0</v>
      </c>
      <c r="N63" s="15"/>
      <c r="O63" s="15"/>
    </row>
    <row r="64" spans="1:17" ht="75" customHeight="1" x14ac:dyDescent="0.25">
      <c r="A64" s="16">
        <v>58</v>
      </c>
      <c r="B64" s="16"/>
      <c r="C64" s="20" t="s">
        <v>168</v>
      </c>
      <c r="D64" s="16"/>
      <c r="E64" s="16" t="s">
        <v>229</v>
      </c>
      <c r="F64" s="16"/>
      <c r="G64" s="16" t="s">
        <v>24</v>
      </c>
      <c r="H64" s="16"/>
      <c r="I64" s="16"/>
      <c r="J64" s="20" t="s">
        <v>228</v>
      </c>
      <c r="K64" s="16">
        <v>10</v>
      </c>
      <c r="L64" s="33">
        <v>0</v>
      </c>
      <c r="M64" s="34">
        <f t="shared" si="2"/>
        <v>0</v>
      </c>
      <c r="N64" s="15"/>
      <c r="O64" s="15"/>
    </row>
    <row r="65" spans="1:15" ht="75" customHeight="1" x14ac:dyDescent="0.25">
      <c r="A65" s="16">
        <v>59</v>
      </c>
      <c r="B65" s="29"/>
      <c r="C65" s="17" t="s">
        <v>142</v>
      </c>
      <c r="D65" s="16"/>
      <c r="E65" s="16" t="s">
        <v>149</v>
      </c>
      <c r="F65" s="16"/>
      <c r="G65" s="16" t="s">
        <v>194</v>
      </c>
      <c r="H65" s="16"/>
      <c r="I65" s="16"/>
      <c r="J65" s="20" t="s">
        <v>230</v>
      </c>
      <c r="K65" s="16">
        <v>100</v>
      </c>
      <c r="L65" s="33">
        <v>0</v>
      </c>
      <c r="M65" s="34">
        <f t="shared" si="2"/>
        <v>0</v>
      </c>
      <c r="N65" s="15"/>
      <c r="O65" s="15"/>
    </row>
    <row r="66" spans="1:15" ht="75" customHeight="1" x14ac:dyDescent="0.25">
      <c r="A66" s="16">
        <v>60</v>
      </c>
      <c r="B66" s="29"/>
      <c r="C66" s="17" t="s">
        <v>201</v>
      </c>
      <c r="D66" s="16"/>
      <c r="E66" s="16" t="s">
        <v>218</v>
      </c>
      <c r="F66" s="16"/>
      <c r="G66" s="16" t="s">
        <v>24</v>
      </c>
      <c r="H66" s="16"/>
      <c r="I66" s="16"/>
      <c r="J66" s="20" t="s">
        <v>233</v>
      </c>
      <c r="K66" s="16">
        <v>300</v>
      </c>
      <c r="L66" s="33">
        <v>0</v>
      </c>
      <c r="M66" s="34">
        <f t="shared" si="2"/>
        <v>0</v>
      </c>
      <c r="N66" s="15"/>
      <c r="O66" s="15"/>
    </row>
    <row r="67" spans="1:15" ht="75" customHeight="1" x14ac:dyDescent="0.25">
      <c r="A67" s="16">
        <v>61</v>
      </c>
      <c r="B67" s="29"/>
      <c r="C67" s="17" t="s">
        <v>143</v>
      </c>
      <c r="D67" s="16"/>
      <c r="E67" s="16" t="s">
        <v>218</v>
      </c>
      <c r="F67" s="16"/>
      <c r="G67" s="16" t="s">
        <v>231</v>
      </c>
      <c r="H67" s="16"/>
      <c r="I67" s="16"/>
      <c r="J67" s="20" t="s">
        <v>232</v>
      </c>
      <c r="K67" s="16">
        <v>100</v>
      </c>
      <c r="L67" s="33">
        <v>0</v>
      </c>
      <c r="M67" s="34">
        <f t="shared" si="2"/>
        <v>0</v>
      </c>
      <c r="N67" s="15"/>
      <c r="O67" s="15"/>
    </row>
    <row r="68" spans="1:15" ht="75" customHeight="1" x14ac:dyDescent="0.25">
      <c r="A68" s="16">
        <v>62</v>
      </c>
      <c r="B68" s="29"/>
      <c r="C68" s="17" t="s">
        <v>143</v>
      </c>
      <c r="D68" s="16"/>
      <c r="E68" s="16" t="s">
        <v>199</v>
      </c>
      <c r="F68" s="16"/>
      <c r="G68" s="16" t="s">
        <v>24</v>
      </c>
      <c r="H68" s="16"/>
      <c r="I68" s="16"/>
      <c r="J68" s="20" t="s">
        <v>234</v>
      </c>
      <c r="K68" s="16">
        <v>60</v>
      </c>
      <c r="L68" s="33">
        <v>0</v>
      </c>
      <c r="M68" s="34">
        <f t="shared" si="2"/>
        <v>0</v>
      </c>
      <c r="N68" s="15"/>
      <c r="O68" s="15"/>
    </row>
    <row r="69" spans="1:15" ht="75" customHeight="1" x14ac:dyDescent="0.25">
      <c r="A69" s="16">
        <v>63</v>
      </c>
      <c r="B69" s="29"/>
      <c r="C69" s="20" t="s">
        <v>143</v>
      </c>
      <c r="D69" s="16"/>
      <c r="E69" s="16" t="s">
        <v>153</v>
      </c>
      <c r="F69" s="16"/>
      <c r="G69" s="16" t="s">
        <v>196</v>
      </c>
      <c r="H69" s="16"/>
      <c r="I69" s="16"/>
      <c r="J69" s="20" t="s">
        <v>235</v>
      </c>
      <c r="K69" s="16">
        <v>800</v>
      </c>
      <c r="L69" s="33">
        <v>0</v>
      </c>
      <c r="M69" s="34">
        <f t="shared" si="2"/>
        <v>0</v>
      </c>
      <c r="N69" s="15"/>
      <c r="O69" s="15"/>
    </row>
    <row r="70" spans="1:15" ht="75" customHeight="1" x14ac:dyDescent="0.25">
      <c r="A70" s="16">
        <v>64</v>
      </c>
      <c r="B70" s="29"/>
      <c r="C70" s="20" t="s">
        <v>143</v>
      </c>
      <c r="D70" s="16"/>
      <c r="E70" s="16" t="s">
        <v>237</v>
      </c>
      <c r="F70" s="16"/>
      <c r="G70" s="16" t="s">
        <v>196</v>
      </c>
      <c r="H70" s="16"/>
      <c r="I70" s="16"/>
      <c r="J70" s="20" t="s">
        <v>236</v>
      </c>
      <c r="K70" s="16">
        <v>500</v>
      </c>
      <c r="L70" s="33">
        <v>0</v>
      </c>
      <c r="M70" s="34">
        <f t="shared" si="2"/>
        <v>0</v>
      </c>
      <c r="N70" s="15"/>
      <c r="O70" s="15"/>
    </row>
    <row r="71" spans="1:15" ht="75" customHeight="1" x14ac:dyDescent="0.25">
      <c r="A71" s="16">
        <v>65</v>
      </c>
      <c r="B71" s="29"/>
      <c r="C71" s="17" t="s">
        <v>151</v>
      </c>
      <c r="D71" s="16"/>
      <c r="E71" s="16" t="s">
        <v>150</v>
      </c>
      <c r="F71" s="16"/>
      <c r="G71" s="16" t="s">
        <v>231</v>
      </c>
      <c r="H71" s="16"/>
      <c r="I71" s="16"/>
      <c r="J71" s="20" t="s">
        <v>238</v>
      </c>
      <c r="K71" s="16">
        <v>300</v>
      </c>
      <c r="L71" s="33">
        <v>0</v>
      </c>
      <c r="M71" s="34">
        <f t="shared" si="2"/>
        <v>0</v>
      </c>
      <c r="N71" s="15"/>
      <c r="O71" s="15"/>
    </row>
    <row r="72" spans="1:15" ht="75" customHeight="1" x14ac:dyDescent="0.25">
      <c r="A72" s="16">
        <v>66</v>
      </c>
      <c r="B72" s="29"/>
      <c r="C72" s="20" t="s">
        <v>203</v>
      </c>
      <c r="D72" s="16"/>
      <c r="E72" s="16" t="s">
        <v>204</v>
      </c>
      <c r="F72" s="16"/>
      <c r="G72" s="16" t="s">
        <v>205</v>
      </c>
      <c r="H72" s="16"/>
      <c r="I72" s="16"/>
      <c r="J72" s="20" t="s">
        <v>239</v>
      </c>
      <c r="K72" s="16">
        <v>2</v>
      </c>
      <c r="L72" s="33">
        <v>0</v>
      </c>
      <c r="M72" s="34">
        <f t="shared" si="2"/>
        <v>0</v>
      </c>
      <c r="N72" s="15"/>
      <c r="O72" s="15"/>
    </row>
    <row r="73" spans="1:15" ht="75" customHeight="1" x14ac:dyDescent="0.25">
      <c r="A73" s="16">
        <v>67</v>
      </c>
      <c r="B73" s="29"/>
      <c r="C73" s="20" t="s">
        <v>211</v>
      </c>
      <c r="D73" s="16"/>
      <c r="E73" s="16" t="s">
        <v>200</v>
      </c>
      <c r="F73" s="16"/>
      <c r="G73" s="16" t="s">
        <v>196</v>
      </c>
      <c r="H73" s="16"/>
      <c r="I73" s="16"/>
      <c r="J73" s="20" t="s">
        <v>240</v>
      </c>
      <c r="K73" s="16">
        <v>2</v>
      </c>
      <c r="L73" s="33">
        <v>0</v>
      </c>
      <c r="M73" s="34">
        <f t="shared" si="2"/>
        <v>0</v>
      </c>
      <c r="N73" s="15"/>
      <c r="O73" s="15"/>
    </row>
    <row r="74" spans="1:15" ht="75" customHeight="1" x14ac:dyDescent="0.25">
      <c r="A74" s="16">
        <v>68</v>
      </c>
      <c r="B74" s="29"/>
      <c r="C74" s="20" t="s">
        <v>210</v>
      </c>
      <c r="D74" s="16"/>
      <c r="E74" s="16" t="s">
        <v>242</v>
      </c>
      <c r="F74" s="16"/>
      <c r="G74" s="16" t="s">
        <v>152</v>
      </c>
      <c r="H74" s="16"/>
      <c r="I74" s="16"/>
      <c r="J74" s="20" t="s">
        <v>241</v>
      </c>
      <c r="K74" s="16">
        <v>2</v>
      </c>
      <c r="L74" s="33">
        <v>0</v>
      </c>
      <c r="M74" s="34">
        <f t="shared" si="2"/>
        <v>0</v>
      </c>
      <c r="N74" s="15"/>
      <c r="O74" s="15"/>
    </row>
    <row r="75" spans="1:15" ht="141" x14ac:dyDescent="0.25">
      <c r="A75" s="16">
        <v>69</v>
      </c>
      <c r="B75" s="29"/>
      <c r="C75" s="17" t="s">
        <v>208</v>
      </c>
      <c r="D75" s="16"/>
      <c r="E75" s="16" t="s">
        <v>243</v>
      </c>
      <c r="F75" s="16"/>
      <c r="G75" s="16" t="s">
        <v>198</v>
      </c>
      <c r="H75" s="16"/>
      <c r="I75" s="16"/>
      <c r="J75" s="20" t="s">
        <v>244</v>
      </c>
      <c r="K75" s="16">
        <v>10</v>
      </c>
      <c r="L75" s="33">
        <v>0</v>
      </c>
      <c r="M75" s="34">
        <f t="shared" si="2"/>
        <v>0</v>
      </c>
      <c r="N75" s="15"/>
      <c r="O75" s="15"/>
    </row>
    <row r="76" spans="1:15" ht="90" x14ac:dyDescent="0.25">
      <c r="A76" s="16">
        <v>70</v>
      </c>
      <c r="B76" s="29"/>
      <c r="C76" s="20" t="s">
        <v>197</v>
      </c>
      <c r="D76" s="16"/>
      <c r="E76" s="16" t="s">
        <v>202</v>
      </c>
      <c r="F76" s="16"/>
      <c r="G76" s="16" t="s">
        <v>198</v>
      </c>
      <c r="H76" s="16"/>
      <c r="I76" s="16"/>
      <c r="J76" s="20" t="s">
        <v>245</v>
      </c>
      <c r="K76" s="16">
        <v>3</v>
      </c>
      <c r="L76" s="33">
        <v>0</v>
      </c>
      <c r="M76" s="34">
        <f t="shared" si="2"/>
        <v>0</v>
      </c>
      <c r="N76" s="15"/>
      <c r="O76" s="15"/>
    </row>
    <row r="77" spans="1:15" ht="218.25" thickBot="1" x14ac:dyDescent="0.3">
      <c r="A77" s="16">
        <v>71</v>
      </c>
      <c r="B77" s="29"/>
      <c r="C77" s="17" t="s">
        <v>195</v>
      </c>
      <c r="D77" s="16"/>
      <c r="E77" s="16" t="s">
        <v>243</v>
      </c>
      <c r="F77" s="16"/>
      <c r="G77" s="16" t="s">
        <v>246</v>
      </c>
      <c r="H77" s="16"/>
      <c r="I77" s="16"/>
      <c r="J77" s="20" t="s">
        <v>247</v>
      </c>
      <c r="K77" s="16">
        <v>4</v>
      </c>
      <c r="L77" s="33">
        <v>0</v>
      </c>
      <c r="M77" s="34">
        <f t="shared" si="2"/>
        <v>0</v>
      </c>
      <c r="N77" s="15"/>
      <c r="O77" s="15"/>
    </row>
    <row r="78" spans="1:15" ht="15.75" thickBot="1" x14ac:dyDescent="0.3">
      <c r="J78" s="8"/>
      <c r="M78" s="27">
        <f>SUM(M4:M77)</f>
        <v>0</v>
      </c>
    </row>
    <row r="79" spans="1:15" ht="15" x14ac:dyDescent="0.25">
      <c r="J79" s="8"/>
      <c r="M79" s="28"/>
    </row>
    <row r="80" spans="1:15" ht="15" x14ac:dyDescent="0.25"/>
  </sheetData>
  <sortState ref="A57:O77">
    <sortCondition ref="C57:C77"/>
  </sortState>
  <pageMargins left="0.70866141732283472" right="0.70866141732283472" top="0.74803149606299213" bottom="0.74803149606299213" header="0.31496062992125984" footer="0.31496062992125984"/>
  <pageSetup paperSize="8" scale="59" fitToHeight="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E. de Kroon</dc:creator>
  <cp:lastModifiedBy>Erik E. de Kroon</cp:lastModifiedBy>
  <cp:lastPrinted>2020-05-25T07:18:19Z</cp:lastPrinted>
  <dcterms:created xsi:type="dcterms:W3CDTF">2020-04-22T09:13:34Z</dcterms:created>
  <dcterms:modified xsi:type="dcterms:W3CDTF">2020-05-25T07:18:22Z</dcterms:modified>
</cp:coreProperties>
</file>